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vhao\Desktop\5389_OCV开发文档\"/>
    </mc:Choice>
  </mc:AlternateContent>
  <xr:revisionPtr revIDLastSave="0" documentId="13_ncr:1_{DC7CA499-759D-4535-B9DA-733547D0AA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电池内阻和电池OCV曲线数组pin选方法" sheetId="1" r:id="rId1"/>
    <sheet name="电池OCV曲线" sheetId="2" r:id="rId2"/>
  </sheets>
  <externalReferences>
    <externalReference r:id="rId3"/>
  </externalReferences>
  <definedNames>
    <definedName name="编辑1" localSheetId="1">电池OCV曲线!$A$1:$C$310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5" i="1"/>
  <c r="H11" i="1"/>
  <c r="H4" i="1"/>
  <c r="H10" i="1"/>
  <c r="H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06BF11-0765-49A5-9C4F-EC982EA13B6A}" name="编辑1" type="6" refreshedVersion="7" background="1" saveData="1">
    <textPr codePage="936" sourceFile="C:\Users\Lvhao\Desktop\5389_OCV开发文档\电量计\编辑1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<sst xmlns="http://schemas.openxmlformats.org/spreadsheetml/2006/main" count="26" uniqueCount="18">
  <si>
    <t>pin选电阻（kR）</t>
    <phoneticPr fontId="2" type="noConversion"/>
  </si>
  <si>
    <t>电池内阻（mR）</t>
    <phoneticPr fontId="2" type="noConversion"/>
  </si>
  <si>
    <t>曲线一</t>
    <phoneticPr fontId="2" type="noConversion"/>
  </si>
  <si>
    <t>曲线二</t>
    <phoneticPr fontId="2" type="noConversion"/>
  </si>
  <si>
    <t>曲线三</t>
    <phoneticPr fontId="2" type="noConversion"/>
  </si>
  <si>
    <t>0~11.8k</t>
    <phoneticPr fontId="2" type="noConversion"/>
  </si>
  <si>
    <t>12.5k~24.3k</t>
    <phoneticPr fontId="2" type="noConversion"/>
  </si>
  <si>
    <t>25k~36.5k</t>
    <phoneticPr fontId="2" type="noConversion"/>
  </si>
  <si>
    <t>(10mR+R*0.008)*2</t>
    <phoneticPr fontId="2" type="noConversion"/>
  </si>
  <si>
    <t>(10mR+(R-12.5k)*0.008)*2</t>
    <phoneticPr fontId="2" type="noConversion"/>
  </si>
  <si>
    <t>(10mR+(R-25k)*0.008)*2</t>
    <phoneticPr fontId="2" type="noConversion"/>
  </si>
  <si>
    <t>NTC_MODE电阻范围</t>
    <phoneticPr fontId="2" type="noConversion"/>
  </si>
  <si>
    <t>对应的OCV曲线</t>
    <phoneticPr fontId="2" type="noConversion"/>
  </si>
  <si>
    <t>电池内阻和NTC_MODE电阻（R）换算关系</t>
    <phoneticPr fontId="2" type="noConversion"/>
  </si>
  <si>
    <t>在这里填上对应的电池内阻</t>
    <phoneticPr fontId="2" type="noConversion"/>
  </si>
  <si>
    <t>这里会直接算出对应的NTC_MODE电阻</t>
    <phoneticPr fontId="2" type="noConversion"/>
  </si>
  <si>
    <t>这里填上NTC_MODE电阻</t>
    <phoneticPr fontId="2" type="noConversion"/>
  </si>
  <si>
    <t>这里会直接给出对应的电池内阻阻值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</si>
</sst>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1" fillId="0" borderId="0" xfId="1">
      <alignment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ont="1" applyFill="1" applyBorder="1" applyAlignment="1">
      <alignment wrapText="1"/>
    </xf>
  </cellXfs>
  <cellStyles count="2">
    <cellStyle name="常规" xfId="0" builtinId="0"/>
    <cellStyle name="常规 2" xfId="1" xr:uid="{BF8176AC-92A4-4817-9B0D-796951721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曲线</a:t>
            </a:r>
            <a:r>
              <a:rPr lang="en-US"/>
              <a:t>1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电池OCV曲线!$A$1:$A$101</c:f>
              <c:numCache>
                <c:formatCode>General</c:formatCode>
                <c:ptCount val="101"/>
                <c:pt idx="0">
                  <c:v>3032</c:v>
                </c:pt>
                <c:pt idx="1">
                  <c:v>3218</c:v>
                </c:pt>
                <c:pt idx="2">
                  <c:v>3301</c:v>
                </c:pt>
                <c:pt idx="3">
                  <c:v>3358</c:v>
                </c:pt>
                <c:pt idx="4">
                  <c:v>3379</c:v>
                </c:pt>
                <c:pt idx="5">
                  <c:v>3399</c:v>
                </c:pt>
                <c:pt idx="6">
                  <c:v>3415</c:v>
                </c:pt>
                <c:pt idx="7">
                  <c:v>3424</c:v>
                </c:pt>
                <c:pt idx="8">
                  <c:v>3437</c:v>
                </c:pt>
                <c:pt idx="9">
                  <c:v>3448</c:v>
                </c:pt>
                <c:pt idx="10">
                  <c:v>3451</c:v>
                </c:pt>
                <c:pt idx="11">
                  <c:v>3466</c:v>
                </c:pt>
                <c:pt idx="12">
                  <c:v>3470</c:v>
                </c:pt>
                <c:pt idx="13">
                  <c:v>3477</c:v>
                </c:pt>
                <c:pt idx="14">
                  <c:v>3487</c:v>
                </c:pt>
                <c:pt idx="15">
                  <c:v>3496</c:v>
                </c:pt>
                <c:pt idx="16">
                  <c:v>3505</c:v>
                </c:pt>
                <c:pt idx="17">
                  <c:v>3513</c:v>
                </c:pt>
                <c:pt idx="18">
                  <c:v>3519</c:v>
                </c:pt>
                <c:pt idx="19">
                  <c:v>3530</c:v>
                </c:pt>
                <c:pt idx="20">
                  <c:v>3531</c:v>
                </c:pt>
                <c:pt idx="21">
                  <c:v>3536</c:v>
                </c:pt>
                <c:pt idx="22">
                  <c:v>3542</c:v>
                </c:pt>
                <c:pt idx="23">
                  <c:v>3544</c:v>
                </c:pt>
                <c:pt idx="24">
                  <c:v>3549</c:v>
                </c:pt>
                <c:pt idx="25">
                  <c:v>3554</c:v>
                </c:pt>
                <c:pt idx="26">
                  <c:v>3559</c:v>
                </c:pt>
                <c:pt idx="27">
                  <c:v>3562</c:v>
                </c:pt>
                <c:pt idx="28">
                  <c:v>3566</c:v>
                </c:pt>
                <c:pt idx="29">
                  <c:v>3567</c:v>
                </c:pt>
                <c:pt idx="30">
                  <c:v>3575</c:v>
                </c:pt>
                <c:pt idx="31">
                  <c:v>3580</c:v>
                </c:pt>
                <c:pt idx="32">
                  <c:v>3581</c:v>
                </c:pt>
                <c:pt idx="33">
                  <c:v>3588</c:v>
                </c:pt>
                <c:pt idx="34">
                  <c:v>3592</c:v>
                </c:pt>
                <c:pt idx="35">
                  <c:v>3595</c:v>
                </c:pt>
                <c:pt idx="36">
                  <c:v>3598</c:v>
                </c:pt>
                <c:pt idx="37">
                  <c:v>3601</c:v>
                </c:pt>
                <c:pt idx="38">
                  <c:v>3607</c:v>
                </c:pt>
                <c:pt idx="39">
                  <c:v>3610</c:v>
                </c:pt>
                <c:pt idx="40">
                  <c:v>3613</c:v>
                </c:pt>
                <c:pt idx="41">
                  <c:v>3616</c:v>
                </c:pt>
                <c:pt idx="42">
                  <c:v>3622</c:v>
                </c:pt>
                <c:pt idx="43">
                  <c:v>3625</c:v>
                </c:pt>
                <c:pt idx="44">
                  <c:v>3630</c:v>
                </c:pt>
                <c:pt idx="45">
                  <c:v>3631</c:v>
                </c:pt>
                <c:pt idx="46">
                  <c:v>3635</c:v>
                </c:pt>
                <c:pt idx="47">
                  <c:v>3643</c:v>
                </c:pt>
                <c:pt idx="48">
                  <c:v>3643</c:v>
                </c:pt>
                <c:pt idx="49">
                  <c:v>3648</c:v>
                </c:pt>
                <c:pt idx="50">
                  <c:v>3656</c:v>
                </c:pt>
                <c:pt idx="51">
                  <c:v>3659</c:v>
                </c:pt>
                <c:pt idx="52">
                  <c:v>3665</c:v>
                </c:pt>
                <c:pt idx="53">
                  <c:v>3668</c:v>
                </c:pt>
                <c:pt idx="54">
                  <c:v>3676</c:v>
                </c:pt>
                <c:pt idx="55">
                  <c:v>3679</c:v>
                </c:pt>
                <c:pt idx="56">
                  <c:v>3689</c:v>
                </c:pt>
                <c:pt idx="57">
                  <c:v>3691</c:v>
                </c:pt>
                <c:pt idx="58">
                  <c:v>3700</c:v>
                </c:pt>
                <c:pt idx="59">
                  <c:v>3707</c:v>
                </c:pt>
                <c:pt idx="60">
                  <c:v>3711</c:v>
                </c:pt>
                <c:pt idx="61">
                  <c:v>3715</c:v>
                </c:pt>
                <c:pt idx="62">
                  <c:v>3725</c:v>
                </c:pt>
                <c:pt idx="63">
                  <c:v>3733</c:v>
                </c:pt>
                <c:pt idx="64">
                  <c:v>3741</c:v>
                </c:pt>
                <c:pt idx="65">
                  <c:v>3751</c:v>
                </c:pt>
                <c:pt idx="66">
                  <c:v>3758</c:v>
                </c:pt>
                <c:pt idx="67">
                  <c:v>3767</c:v>
                </c:pt>
                <c:pt idx="68">
                  <c:v>3775</c:v>
                </c:pt>
                <c:pt idx="69">
                  <c:v>3787</c:v>
                </c:pt>
                <c:pt idx="70">
                  <c:v>3795</c:v>
                </c:pt>
                <c:pt idx="71">
                  <c:v>3805</c:v>
                </c:pt>
                <c:pt idx="72">
                  <c:v>3822</c:v>
                </c:pt>
                <c:pt idx="73">
                  <c:v>3832</c:v>
                </c:pt>
                <c:pt idx="74">
                  <c:v>3838</c:v>
                </c:pt>
                <c:pt idx="75">
                  <c:v>3850</c:v>
                </c:pt>
                <c:pt idx="76">
                  <c:v>3863</c:v>
                </c:pt>
                <c:pt idx="77">
                  <c:v>3870</c:v>
                </c:pt>
                <c:pt idx="78">
                  <c:v>3883</c:v>
                </c:pt>
                <c:pt idx="79">
                  <c:v>3891</c:v>
                </c:pt>
                <c:pt idx="80">
                  <c:v>3902</c:v>
                </c:pt>
                <c:pt idx="81">
                  <c:v>3915</c:v>
                </c:pt>
                <c:pt idx="82">
                  <c:v>3925</c:v>
                </c:pt>
                <c:pt idx="83">
                  <c:v>3935</c:v>
                </c:pt>
                <c:pt idx="84">
                  <c:v>3952</c:v>
                </c:pt>
                <c:pt idx="85">
                  <c:v>3960</c:v>
                </c:pt>
                <c:pt idx="86">
                  <c:v>3972</c:v>
                </c:pt>
                <c:pt idx="87">
                  <c:v>3981</c:v>
                </c:pt>
                <c:pt idx="88">
                  <c:v>3997</c:v>
                </c:pt>
                <c:pt idx="89">
                  <c:v>4009</c:v>
                </c:pt>
                <c:pt idx="90">
                  <c:v>4022</c:v>
                </c:pt>
                <c:pt idx="91">
                  <c:v>4035</c:v>
                </c:pt>
                <c:pt idx="92">
                  <c:v>4046</c:v>
                </c:pt>
                <c:pt idx="93">
                  <c:v>4057</c:v>
                </c:pt>
                <c:pt idx="94">
                  <c:v>4073</c:v>
                </c:pt>
                <c:pt idx="95">
                  <c:v>4086</c:v>
                </c:pt>
                <c:pt idx="96">
                  <c:v>4098</c:v>
                </c:pt>
                <c:pt idx="97">
                  <c:v>4118</c:v>
                </c:pt>
                <c:pt idx="98">
                  <c:v>4127</c:v>
                </c:pt>
                <c:pt idx="99">
                  <c:v>4143</c:v>
                </c:pt>
                <c:pt idx="100">
                  <c:v>4162</c:v>
                </c:pt>
              </c:numCache>
            </c:numRef>
          </c:xVal>
          <c:yVal>
            <c:numRef>
              <c:f>电池OCV曲线!$B$1:$B$101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A0-4686-B114-82BBF1FD3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175160"/>
        <c:axId val="738177128"/>
      </c:scatterChart>
      <c:valAx>
        <c:axId val="738175160"/>
        <c:scaling>
          <c:orientation val="maxMin"/>
          <c:max val="4200"/>
          <c:min val="30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电池</a:t>
                </a:r>
                <a:r>
                  <a:rPr lang="en-US"/>
                  <a:t>OCV</a:t>
                </a:r>
                <a:r>
                  <a:rPr lang="zh-CN"/>
                  <a:t>电压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7128"/>
        <c:crosses val="autoZero"/>
        <c:crossBetween val="midCat"/>
      </c:valAx>
      <c:valAx>
        <c:axId val="7381771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对应电量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5160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曲线</a:t>
            </a:r>
            <a:r>
              <a:rPr lang="en-US" altLang="zh-CN"/>
              <a:t>2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电池OCV曲线!$D$1:$D$101</c:f>
              <c:numCache>
                <c:formatCode>General</c:formatCode>
                <c:ptCount val="101"/>
                <c:pt idx="0">
                  <c:v>3032</c:v>
                </c:pt>
                <c:pt idx="1">
                  <c:v>3216</c:v>
                </c:pt>
                <c:pt idx="2">
                  <c:v>3361</c:v>
                </c:pt>
                <c:pt idx="3">
                  <c:v>3418</c:v>
                </c:pt>
                <c:pt idx="4">
                  <c:v>3449</c:v>
                </c:pt>
                <c:pt idx="5">
                  <c:v>3465</c:v>
                </c:pt>
                <c:pt idx="6">
                  <c:v>3478</c:v>
                </c:pt>
                <c:pt idx="7">
                  <c:v>3491</c:v>
                </c:pt>
                <c:pt idx="8">
                  <c:v>3500</c:v>
                </c:pt>
                <c:pt idx="9">
                  <c:v>3509</c:v>
                </c:pt>
                <c:pt idx="10">
                  <c:v>3519</c:v>
                </c:pt>
                <c:pt idx="11">
                  <c:v>3532</c:v>
                </c:pt>
                <c:pt idx="12">
                  <c:v>3544</c:v>
                </c:pt>
                <c:pt idx="13">
                  <c:v>3557</c:v>
                </c:pt>
                <c:pt idx="14">
                  <c:v>3570</c:v>
                </c:pt>
                <c:pt idx="15">
                  <c:v>3580</c:v>
                </c:pt>
                <c:pt idx="16">
                  <c:v>3586</c:v>
                </c:pt>
                <c:pt idx="17">
                  <c:v>3590</c:v>
                </c:pt>
                <c:pt idx="18">
                  <c:v>3592</c:v>
                </c:pt>
                <c:pt idx="19">
                  <c:v>3595</c:v>
                </c:pt>
                <c:pt idx="20">
                  <c:v>3597</c:v>
                </c:pt>
                <c:pt idx="21">
                  <c:v>3599</c:v>
                </c:pt>
                <c:pt idx="22">
                  <c:v>3603</c:v>
                </c:pt>
                <c:pt idx="23">
                  <c:v>3606</c:v>
                </c:pt>
                <c:pt idx="24">
                  <c:v>3611</c:v>
                </c:pt>
                <c:pt idx="25">
                  <c:v>3615</c:v>
                </c:pt>
                <c:pt idx="26">
                  <c:v>3619</c:v>
                </c:pt>
                <c:pt idx="27">
                  <c:v>3623</c:v>
                </c:pt>
                <c:pt idx="28">
                  <c:v>3627</c:v>
                </c:pt>
                <c:pt idx="29">
                  <c:v>3630</c:v>
                </c:pt>
                <c:pt idx="30">
                  <c:v>3634</c:v>
                </c:pt>
                <c:pt idx="31">
                  <c:v>3637</c:v>
                </c:pt>
                <c:pt idx="32">
                  <c:v>3641</c:v>
                </c:pt>
                <c:pt idx="33">
                  <c:v>3645</c:v>
                </c:pt>
                <c:pt idx="34">
                  <c:v>3648</c:v>
                </c:pt>
                <c:pt idx="35">
                  <c:v>3651</c:v>
                </c:pt>
                <c:pt idx="36">
                  <c:v>3655</c:v>
                </c:pt>
                <c:pt idx="37">
                  <c:v>3658</c:v>
                </c:pt>
                <c:pt idx="38">
                  <c:v>3660</c:v>
                </c:pt>
                <c:pt idx="39">
                  <c:v>3664</c:v>
                </c:pt>
                <c:pt idx="40">
                  <c:v>3667</c:v>
                </c:pt>
                <c:pt idx="41">
                  <c:v>3671</c:v>
                </c:pt>
                <c:pt idx="42">
                  <c:v>3675</c:v>
                </c:pt>
                <c:pt idx="43">
                  <c:v>3678</c:v>
                </c:pt>
                <c:pt idx="44">
                  <c:v>3683</c:v>
                </c:pt>
                <c:pt idx="45">
                  <c:v>3687</c:v>
                </c:pt>
                <c:pt idx="46">
                  <c:v>3692</c:v>
                </c:pt>
                <c:pt idx="47">
                  <c:v>3696</c:v>
                </c:pt>
                <c:pt idx="48">
                  <c:v>3702</c:v>
                </c:pt>
                <c:pt idx="49">
                  <c:v>3706</c:v>
                </c:pt>
                <c:pt idx="50">
                  <c:v>3712</c:v>
                </c:pt>
                <c:pt idx="51">
                  <c:v>3717</c:v>
                </c:pt>
                <c:pt idx="52">
                  <c:v>3722</c:v>
                </c:pt>
                <c:pt idx="53">
                  <c:v>3728</c:v>
                </c:pt>
                <c:pt idx="54">
                  <c:v>3734</c:v>
                </c:pt>
                <c:pt idx="55">
                  <c:v>3740</c:v>
                </c:pt>
                <c:pt idx="56">
                  <c:v>3747</c:v>
                </c:pt>
                <c:pt idx="57">
                  <c:v>3755</c:v>
                </c:pt>
                <c:pt idx="58">
                  <c:v>3764</c:v>
                </c:pt>
                <c:pt idx="59">
                  <c:v>3773</c:v>
                </c:pt>
                <c:pt idx="60">
                  <c:v>3782</c:v>
                </c:pt>
                <c:pt idx="61">
                  <c:v>3790</c:v>
                </c:pt>
                <c:pt idx="62">
                  <c:v>3799</c:v>
                </c:pt>
                <c:pt idx="63">
                  <c:v>3808</c:v>
                </c:pt>
                <c:pt idx="64">
                  <c:v>3818</c:v>
                </c:pt>
                <c:pt idx="65">
                  <c:v>3828</c:v>
                </c:pt>
                <c:pt idx="66">
                  <c:v>3838</c:v>
                </c:pt>
                <c:pt idx="67">
                  <c:v>3849</c:v>
                </c:pt>
                <c:pt idx="68">
                  <c:v>3858</c:v>
                </c:pt>
                <c:pt idx="69">
                  <c:v>3867</c:v>
                </c:pt>
                <c:pt idx="70">
                  <c:v>3877</c:v>
                </c:pt>
                <c:pt idx="71">
                  <c:v>3887</c:v>
                </c:pt>
                <c:pt idx="72">
                  <c:v>3899</c:v>
                </c:pt>
                <c:pt idx="73">
                  <c:v>3909</c:v>
                </c:pt>
                <c:pt idx="74">
                  <c:v>3920</c:v>
                </c:pt>
                <c:pt idx="75">
                  <c:v>3929</c:v>
                </c:pt>
                <c:pt idx="76">
                  <c:v>3938</c:v>
                </c:pt>
                <c:pt idx="77">
                  <c:v>3950</c:v>
                </c:pt>
                <c:pt idx="78">
                  <c:v>3960</c:v>
                </c:pt>
                <c:pt idx="79">
                  <c:v>3971</c:v>
                </c:pt>
                <c:pt idx="80">
                  <c:v>3984</c:v>
                </c:pt>
                <c:pt idx="81">
                  <c:v>3993</c:v>
                </c:pt>
                <c:pt idx="82">
                  <c:v>4002</c:v>
                </c:pt>
                <c:pt idx="83">
                  <c:v>4013</c:v>
                </c:pt>
                <c:pt idx="84">
                  <c:v>4024</c:v>
                </c:pt>
                <c:pt idx="85">
                  <c:v>4036</c:v>
                </c:pt>
                <c:pt idx="86">
                  <c:v>4047</c:v>
                </c:pt>
                <c:pt idx="87">
                  <c:v>4058</c:v>
                </c:pt>
                <c:pt idx="88">
                  <c:v>4068</c:v>
                </c:pt>
                <c:pt idx="89">
                  <c:v>4081</c:v>
                </c:pt>
                <c:pt idx="90">
                  <c:v>4091</c:v>
                </c:pt>
                <c:pt idx="91">
                  <c:v>4104</c:v>
                </c:pt>
                <c:pt idx="92">
                  <c:v>4118</c:v>
                </c:pt>
                <c:pt idx="93">
                  <c:v>4127</c:v>
                </c:pt>
                <c:pt idx="94">
                  <c:v>4133</c:v>
                </c:pt>
                <c:pt idx="95">
                  <c:v>4138</c:v>
                </c:pt>
                <c:pt idx="96">
                  <c:v>4142</c:v>
                </c:pt>
                <c:pt idx="97">
                  <c:v>4151</c:v>
                </c:pt>
                <c:pt idx="98">
                  <c:v>4163</c:v>
                </c:pt>
                <c:pt idx="99">
                  <c:v>4175</c:v>
                </c:pt>
                <c:pt idx="100">
                  <c:v>4188</c:v>
                </c:pt>
              </c:numCache>
            </c:numRef>
          </c:xVal>
          <c:yVal>
            <c:numRef>
              <c:f>电池OCV曲线!$E$1:$E$101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D-4FD7-BF13-8479DACD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175160"/>
        <c:axId val="738177128"/>
      </c:scatterChart>
      <c:valAx>
        <c:axId val="738175160"/>
        <c:scaling>
          <c:orientation val="maxMin"/>
          <c:max val="4200"/>
          <c:min val="30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电池</a:t>
                </a:r>
                <a:r>
                  <a:rPr lang="en-US"/>
                  <a:t>OCV</a:t>
                </a:r>
                <a:r>
                  <a:rPr lang="zh-CN"/>
                  <a:t>电压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7128"/>
        <c:crosses val="autoZero"/>
        <c:crossBetween val="midCat"/>
      </c:valAx>
      <c:valAx>
        <c:axId val="7381771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对应电量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5160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曲线</a:t>
            </a:r>
            <a:r>
              <a:rPr lang="en-US" altLang="zh-CN"/>
              <a:t>3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flat" cmpd="sng" algn="ctr">
              <a:noFill/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xVal>
            <c:numRef>
              <c:f>电池OCV曲线!$G$1:$G$101</c:f>
              <c:numCache>
                <c:formatCode>General</c:formatCode>
                <c:ptCount val="101"/>
                <c:pt idx="0">
                  <c:v>3032</c:v>
                </c:pt>
                <c:pt idx="1">
                  <c:v>3212</c:v>
                </c:pt>
                <c:pt idx="2">
                  <c:v>3319</c:v>
                </c:pt>
                <c:pt idx="3">
                  <c:v>3383</c:v>
                </c:pt>
                <c:pt idx="4">
                  <c:v>3430</c:v>
                </c:pt>
                <c:pt idx="5">
                  <c:v>3461</c:v>
                </c:pt>
                <c:pt idx="6">
                  <c:v>3482</c:v>
                </c:pt>
                <c:pt idx="7">
                  <c:v>3494</c:v>
                </c:pt>
                <c:pt idx="8">
                  <c:v>3506</c:v>
                </c:pt>
                <c:pt idx="9">
                  <c:v>3513</c:v>
                </c:pt>
                <c:pt idx="10">
                  <c:v>3522</c:v>
                </c:pt>
                <c:pt idx="11">
                  <c:v>3531</c:v>
                </c:pt>
                <c:pt idx="12">
                  <c:v>3536</c:v>
                </c:pt>
                <c:pt idx="13">
                  <c:v>3544</c:v>
                </c:pt>
                <c:pt idx="14">
                  <c:v>3552</c:v>
                </c:pt>
                <c:pt idx="15">
                  <c:v>3560</c:v>
                </c:pt>
                <c:pt idx="16">
                  <c:v>3567</c:v>
                </c:pt>
                <c:pt idx="17">
                  <c:v>3576</c:v>
                </c:pt>
                <c:pt idx="18">
                  <c:v>3580</c:v>
                </c:pt>
                <c:pt idx="19">
                  <c:v>3588</c:v>
                </c:pt>
                <c:pt idx="20">
                  <c:v>3595</c:v>
                </c:pt>
                <c:pt idx="21">
                  <c:v>3602</c:v>
                </c:pt>
                <c:pt idx="22">
                  <c:v>3607</c:v>
                </c:pt>
                <c:pt idx="23">
                  <c:v>3611</c:v>
                </c:pt>
                <c:pt idx="24">
                  <c:v>3621</c:v>
                </c:pt>
                <c:pt idx="25">
                  <c:v>3624</c:v>
                </c:pt>
                <c:pt idx="26">
                  <c:v>3632</c:v>
                </c:pt>
                <c:pt idx="27">
                  <c:v>3638</c:v>
                </c:pt>
                <c:pt idx="28">
                  <c:v>3643</c:v>
                </c:pt>
                <c:pt idx="29">
                  <c:v>3649</c:v>
                </c:pt>
                <c:pt idx="30">
                  <c:v>3651</c:v>
                </c:pt>
                <c:pt idx="31">
                  <c:v>3658</c:v>
                </c:pt>
                <c:pt idx="32">
                  <c:v>3663</c:v>
                </c:pt>
                <c:pt idx="33">
                  <c:v>3668</c:v>
                </c:pt>
                <c:pt idx="34">
                  <c:v>3675</c:v>
                </c:pt>
                <c:pt idx="35">
                  <c:v>3680</c:v>
                </c:pt>
                <c:pt idx="36">
                  <c:v>3687</c:v>
                </c:pt>
                <c:pt idx="37">
                  <c:v>3693</c:v>
                </c:pt>
                <c:pt idx="38">
                  <c:v>3699</c:v>
                </c:pt>
                <c:pt idx="39">
                  <c:v>3707</c:v>
                </c:pt>
                <c:pt idx="40">
                  <c:v>3712</c:v>
                </c:pt>
                <c:pt idx="41">
                  <c:v>3722</c:v>
                </c:pt>
                <c:pt idx="42">
                  <c:v>3727</c:v>
                </c:pt>
                <c:pt idx="43">
                  <c:v>3736</c:v>
                </c:pt>
                <c:pt idx="44">
                  <c:v>3742</c:v>
                </c:pt>
                <c:pt idx="45">
                  <c:v>3752</c:v>
                </c:pt>
                <c:pt idx="46">
                  <c:v>3763</c:v>
                </c:pt>
                <c:pt idx="47">
                  <c:v>3770</c:v>
                </c:pt>
                <c:pt idx="48">
                  <c:v>3775</c:v>
                </c:pt>
                <c:pt idx="49">
                  <c:v>3787</c:v>
                </c:pt>
                <c:pt idx="50">
                  <c:v>3796</c:v>
                </c:pt>
                <c:pt idx="51">
                  <c:v>3807</c:v>
                </c:pt>
                <c:pt idx="52">
                  <c:v>3813</c:v>
                </c:pt>
                <c:pt idx="53">
                  <c:v>3826</c:v>
                </c:pt>
                <c:pt idx="54">
                  <c:v>3833</c:v>
                </c:pt>
                <c:pt idx="55">
                  <c:v>3842</c:v>
                </c:pt>
                <c:pt idx="56">
                  <c:v>3850</c:v>
                </c:pt>
                <c:pt idx="57">
                  <c:v>3859</c:v>
                </c:pt>
                <c:pt idx="58">
                  <c:v>3867</c:v>
                </c:pt>
                <c:pt idx="59">
                  <c:v>3873</c:v>
                </c:pt>
                <c:pt idx="60">
                  <c:v>3880</c:v>
                </c:pt>
                <c:pt idx="61">
                  <c:v>3886</c:v>
                </c:pt>
                <c:pt idx="62">
                  <c:v>3893</c:v>
                </c:pt>
                <c:pt idx="63">
                  <c:v>3900</c:v>
                </c:pt>
                <c:pt idx="64">
                  <c:v>3908</c:v>
                </c:pt>
                <c:pt idx="65">
                  <c:v>3915</c:v>
                </c:pt>
                <c:pt idx="66">
                  <c:v>3922</c:v>
                </c:pt>
                <c:pt idx="67">
                  <c:v>3930</c:v>
                </c:pt>
                <c:pt idx="68">
                  <c:v>3936</c:v>
                </c:pt>
                <c:pt idx="69">
                  <c:v>3945</c:v>
                </c:pt>
                <c:pt idx="70">
                  <c:v>3951</c:v>
                </c:pt>
                <c:pt idx="71">
                  <c:v>3957</c:v>
                </c:pt>
                <c:pt idx="72">
                  <c:v>3966</c:v>
                </c:pt>
                <c:pt idx="73">
                  <c:v>3973</c:v>
                </c:pt>
                <c:pt idx="74">
                  <c:v>3980</c:v>
                </c:pt>
                <c:pt idx="75">
                  <c:v>3987</c:v>
                </c:pt>
                <c:pt idx="76">
                  <c:v>3993</c:v>
                </c:pt>
                <c:pt idx="77">
                  <c:v>4000</c:v>
                </c:pt>
                <c:pt idx="78">
                  <c:v>4005</c:v>
                </c:pt>
                <c:pt idx="79">
                  <c:v>4011</c:v>
                </c:pt>
                <c:pt idx="80">
                  <c:v>4020</c:v>
                </c:pt>
                <c:pt idx="81">
                  <c:v>4026</c:v>
                </c:pt>
                <c:pt idx="82">
                  <c:v>4034</c:v>
                </c:pt>
                <c:pt idx="83">
                  <c:v>4040</c:v>
                </c:pt>
                <c:pt idx="84">
                  <c:v>4049</c:v>
                </c:pt>
                <c:pt idx="85">
                  <c:v>4054</c:v>
                </c:pt>
                <c:pt idx="86">
                  <c:v>4061</c:v>
                </c:pt>
                <c:pt idx="87">
                  <c:v>4068</c:v>
                </c:pt>
                <c:pt idx="88">
                  <c:v>4075</c:v>
                </c:pt>
                <c:pt idx="89">
                  <c:v>4084</c:v>
                </c:pt>
                <c:pt idx="90">
                  <c:v>4093</c:v>
                </c:pt>
                <c:pt idx="91">
                  <c:v>4103</c:v>
                </c:pt>
                <c:pt idx="92">
                  <c:v>4113</c:v>
                </c:pt>
                <c:pt idx="93">
                  <c:v>4116</c:v>
                </c:pt>
                <c:pt idx="94">
                  <c:v>4123</c:v>
                </c:pt>
                <c:pt idx="95">
                  <c:v>4132</c:v>
                </c:pt>
                <c:pt idx="96">
                  <c:v>4141</c:v>
                </c:pt>
                <c:pt idx="97">
                  <c:v>4153</c:v>
                </c:pt>
                <c:pt idx="98">
                  <c:v>4164</c:v>
                </c:pt>
                <c:pt idx="99">
                  <c:v>4174</c:v>
                </c:pt>
                <c:pt idx="100">
                  <c:v>4184</c:v>
                </c:pt>
              </c:numCache>
            </c:numRef>
          </c:xVal>
          <c:yVal>
            <c:numRef>
              <c:f>电池OCV曲线!$H$1:$H$101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F2-4D8D-8C99-E64A94F87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175160"/>
        <c:axId val="738177128"/>
      </c:scatterChart>
      <c:valAx>
        <c:axId val="738175160"/>
        <c:scaling>
          <c:orientation val="maxMin"/>
          <c:max val="4200"/>
          <c:min val="30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电池</a:t>
                </a:r>
                <a:r>
                  <a:rPr lang="en-US"/>
                  <a:t>OCV</a:t>
                </a:r>
                <a:r>
                  <a:rPr lang="zh-CN"/>
                  <a:t>电压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7128"/>
        <c:crosses val="autoZero"/>
        <c:crossBetween val="midCat"/>
      </c:valAx>
      <c:valAx>
        <c:axId val="738177128"/>
        <c:scaling>
          <c:orientation val="minMax"/>
          <c:max val="100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/>
                  <a:t>对应电量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175160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39983</xdr:colOff>
      <xdr:row>1</xdr:row>
      <xdr:rowOff>114300</xdr:rowOff>
    </xdr:from>
    <xdr:to>
      <xdr:col>16</xdr:col>
      <xdr:colOff>637480</xdr:colOff>
      <xdr:row>23</xdr:row>
      <xdr:rowOff>31679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E0D4EF3-B0BD-4538-A51A-6E529DB1F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39782</xdr:colOff>
      <xdr:row>23</xdr:row>
      <xdr:rowOff>94689</xdr:rowOff>
    </xdr:from>
    <xdr:to>
      <xdr:col>16</xdr:col>
      <xdr:colOff>647182</xdr:colOff>
      <xdr:row>44</xdr:row>
      <xdr:rowOff>169639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454E330-B1C0-4427-92B4-A868F798D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2241</xdr:colOff>
      <xdr:row>1</xdr:row>
      <xdr:rowOff>118783</xdr:rowOff>
    </xdr:from>
    <xdr:to>
      <xdr:col>26</xdr:col>
      <xdr:colOff>9567</xdr:colOff>
      <xdr:row>23</xdr:row>
      <xdr:rowOff>12758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E2BB8B23-2AEB-4D73-94EE-31E7A3309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005;&#37327;&#35745;/IP5389_OCV_&#30005;&#37327;&#357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充电模板"/>
      <sheetName val="放电模板"/>
      <sheetName val="内部曲线数组"/>
      <sheetName val="5V-3A放电-曲线1"/>
      <sheetName val="9V-3A放电-曲线1"/>
      <sheetName val="12V-3A放电-曲线1"/>
      <sheetName val="15V-3A放电-曲线1"/>
      <sheetName val="5V充电-曲线1"/>
      <sheetName val="5V充电-曲线2"/>
      <sheetName val="5V放电-曲线2"/>
      <sheetName val="Sheet4"/>
      <sheetName val="Sheet1"/>
    </sheetNames>
    <sheetDataSet>
      <sheetData sheetId="0" refreshError="1"/>
      <sheetData sheetId="1" refreshError="1"/>
      <sheetData sheetId="2">
        <row r="1">
          <cell r="A1">
            <v>3032</v>
          </cell>
          <cell r="B1">
            <v>0</v>
          </cell>
          <cell r="D1">
            <v>3032</v>
          </cell>
          <cell r="E1">
            <v>0</v>
          </cell>
          <cell r="G1">
            <v>3032</v>
          </cell>
          <cell r="H1">
            <v>0</v>
          </cell>
        </row>
        <row r="2">
          <cell r="A2">
            <v>3218</v>
          </cell>
          <cell r="B2">
            <v>1</v>
          </cell>
          <cell r="D2">
            <v>3216</v>
          </cell>
          <cell r="E2">
            <v>1</v>
          </cell>
          <cell r="G2">
            <v>3212</v>
          </cell>
          <cell r="H2">
            <v>1</v>
          </cell>
        </row>
        <row r="3">
          <cell r="A3">
            <v>3301</v>
          </cell>
          <cell r="B3">
            <v>2</v>
          </cell>
          <cell r="D3">
            <v>3361</v>
          </cell>
          <cell r="E3">
            <v>2</v>
          </cell>
          <cell r="G3">
            <v>3319</v>
          </cell>
          <cell r="H3">
            <v>2</v>
          </cell>
        </row>
        <row r="4">
          <cell r="A4">
            <v>3358</v>
          </cell>
          <cell r="B4">
            <v>3</v>
          </cell>
          <cell r="D4">
            <v>3418</v>
          </cell>
          <cell r="E4">
            <v>3</v>
          </cell>
          <cell r="G4">
            <v>3383</v>
          </cell>
          <cell r="H4">
            <v>3</v>
          </cell>
        </row>
        <row r="5">
          <cell r="A5">
            <v>3379</v>
          </cell>
          <cell r="B5">
            <v>4</v>
          </cell>
          <cell r="D5">
            <v>3449</v>
          </cell>
          <cell r="E5">
            <v>4</v>
          </cell>
          <cell r="G5">
            <v>3430</v>
          </cell>
          <cell r="H5">
            <v>4</v>
          </cell>
        </row>
        <row r="6">
          <cell r="A6">
            <v>3399</v>
          </cell>
          <cell r="B6">
            <v>5</v>
          </cell>
          <cell r="D6">
            <v>3465</v>
          </cell>
          <cell r="E6">
            <v>5</v>
          </cell>
          <cell r="G6">
            <v>3461</v>
          </cell>
          <cell r="H6">
            <v>5</v>
          </cell>
        </row>
        <row r="7">
          <cell r="A7">
            <v>3415</v>
          </cell>
          <cell r="B7">
            <v>6</v>
          </cell>
          <cell r="D7">
            <v>3478</v>
          </cell>
          <cell r="E7">
            <v>6</v>
          </cell>
          <cell r="G7">
            <v>3482</v>
          </cell>
          <cell r="H7">
            <v>6</v>
          </cell>
        </row>
        <row r="8">
          <cell r="A8">
            <v>3424</v>
          </cell>
          <cell r="B8">
            <v>7</v>
          </cell>
          <cell r="D8">
            <v>3491</v>
          </cell>
          <cell r="E8">
            <v>7</v>
          </cell>
          <cell r="G8">
            <v>3494</v>
          </cell>
          <cell r="H8">
            <v>7</v>
          </cell>
        </row>
        <row r="9">
          <cell r="A9">
            <v>3437</v>
          </cell>
          <cell r="B9">
            <v>8</v>
          </cell>
          <cell r="D9">
            <v>3500</v>
          </cell>
          <cell r="E9">
            <v>8</v>
          </cell>
          <cell r="G9">
            <v>3506</v>
          </cell>
          <cell r="H9">
            <v>8</v>
          </cell>
        </row>
        <row r="10">
          <cell r="A10">
            <v>3448</v>
          </cell>
          <cell r="B10">
            <v>9</v>
          </cell>
          <cell r="D10">
            <v>3509</v>
          </cell>
          <cell r="E10">
            <v>9</v>
          </cell>
          <cell r="G10">
            <v>3513</v>
          </cell>
          <cell r="H10">
            <v>9</v>
          </cell>
        </row>
        <row r="11">
          <cell r="A11">
            <v>3451</v>
          </cell>
          <cell r="B11">
            <v>10</v>
          </cell>
          <cell r="D11">
            <v>3519</v>
          </cell>
          <cell r="E11">
            <v>10</v>
          </cell>
          <cell r="G11">
            <v>3522</v>
          </cell>
          <cell r="H11">
            <v>10</v>
          </cell>
        </row>
        <row r="12">
          <cell r="A12">
            <v>3466</v>
          </cell>
          <cell r="B12">
            <v>11</v>
          </cell>
          <cell r="D12">
            <v>3532</v>
          </cell>
          <cell r="E12">
            <v>11</v>
          </cell>
          <cell r="G12">
            <v>3531</v>
          </cell>
          <cell r="H12">
            <v>11</v>
          </cell>
        </row>
        <row r="13">
          <cell r="A13">
            <v>3470</v>
          </cell>
          <cell r="B13">
            <v>12</v>
          </cell>
          <cell r="D13">
            <v>3544</v>
          </cell>
          <cell r="E13">
            <v>12</v>
          </cell>
          <cell r="G13">
            <v>3536</v>
          </cell>
          <cell r="H13">
            <v>12</v>
          </cell>
        </row>
        <row r="14">
          <cell r="A14">
            <v>3477</v>
          </cell>
          <cell r="B14">
            <v>13</v>
          </cell>
          <cell r="D14">
            <v>3557</v>
          </cell>
          <cell r="E14">
            <v>13</v>
          </cell>
          <cell r="G14">
            <v>3544</v>
          </cell>
          <cell r="H14">
            <v>13</v>
          </cell>
        </row>
        <row r="15">
          <cell r="A15">
            <v>3487</v>
          </cell>
          <cell r="B15">
            <v>14</v>
          </cell>
          <cell r="D15">
            <v>3570</v>
          </cell>
          <cell r="E15">
            <v>14</v>
          </cell>
          <cell r="G15">
            <v>3552</v>
          </cell>
          <cell r="H15">
            <v>14</v>
          </cell>
        </row>
        <row r="16">
          <cell r="A16">
            <v>3496</v>
          </cell>
          <cell r="B16">
            <v>15</v>
          </cell>
          <cell r="D16">
            <v>3580</v>
          </cell>
          <cell r="E16">
            <v>15</v>
          </cell>
          <cell r="G16">
            <v>3560</v>
          </cell>
          <cell r="H16">
            <v>15</v>
          </cell>
        </row>
        <row r="17">
          <cell r="A17">
            <v>3505</v>
          </cell>
          <cell r="B17">
            <v>16</v>
          </cell>
          <cell r="D17">
            <v>3586</v>
          </cell>
          <cell r="E17">
            <v>16</v>
          </cell>
          <cell r="G17">
            <v>3567</v>
          </cell>
          <cell r="H17">
            <v>16</v>
          </cell>
        </row>
        <row r="18">
          <cell r="A18">
            <v>3513</v>
          </cell>
          <cell r="B18">
            <v>17</v>
          </cell>
          <cell r="D18">
            <v>3590</v>
          </cell>
          <cell r="E18">
            <v>17</v>
          </cell>
          <cell r="G18">
            <v>3576</v>
          </cell>
          <cell r="H18">
            <v>17</v>
          </cell>
        </row>
        <row r="19">
          <cell r="A19">
            <v>3519</v>
          </cell>
          <cell r="B19">
            <v>18</v>
          </cell>
          <cell r="D19">
            <v>3592</v>
          </cell>
          <cell r="E19">
            <v>18</v>
          </cell>
          <cell r="G19">
            <v>3580</v>
          </cell>
          <cell r="H19">
            <v>18</v>
          </cell>
        </row>
        <row r="20">
          <cell r="A20">
            <v>3530</v>
          </cell>
          <cell r="B20">
            <v>19</v>
          </cell>
          <cell r="D20">
            <v>3595</v>
          </cell>
          <cell r="E20">
            <v>19</v>
          </cell>
          <cell r="G20">
            <v>3588</v>
          </cell>
          <cell r="H20">
            <v>19</v>
          </cell>
        </row>
        <row r="21">
          <cell r="A21">
            <v>3531</v>
          </cell>
          <cell r="B21">
            <v>20</v>
          </cell>
          <cell r="D21">
            <v>3597</v>
          </cell>
          <cell r="E21">
            <v>20</v>
          </cell>
          <cell r="G21">
            <v>3595</v>
          </cell>
          <cell r="H21">
            <v>20</v>
          </cell>
        </row>
        <row r="22">
          <cell r="A22">
            <v>3536</v>
          </cell>
          <cell r="B22">
            <v>21</v>
          </cell>
          <cell r="D22">
            <v>3599</v>
          </cell>
          <cell r="E22">
            <v>21</v>
          </cell>
          <cell r="G22">
            <v>3602</v>
          </cell>
          <cell r="H22">
            <v>21</v>
          </cell>
        </row>
        <row r="23">
          <cell r="A23">
            <v>3542</v>
          </cell>
          <cell r="B23">
            <v>22</v>
          </cell>
          <cell r="D23">
            <v>3603</v>
          </cell>
          <cell r="E23">
            <v>22</v>
          </cell>
          <cell r="G23">
            <v>3607</v>
          </cell>
          <cell r="H23">
            <v>22</v>
          </cell>
        </row>
        <row r="24">
          <cell r="A24">
            <v>3544</v>
          </cell>
          <cell r="B24">
            <v>23</v>
          </cell>
          <cell r="D24">
            <v>3606</v>
          </cell>
          <cell r="E24">
            <v>23</v>
          </cell>
          <cell r="G24">
            <v>3611</v>
          </cell>
          <cell r="H24">
            <v>23</v>
          </cell>
        </row>
        <row r="25">
          <cell r="A25">
            <v>3549</v>
          </cell>
          <cell r="B25">
            <v>24</v>
          </cell>
          <cell r="D25">
            <v>3611</v>
          </cell>
          <cell r="E25">
            <v>24</v>
          </cell>
          <cell r="G25">
            <v>3621</v>
          </cell>
          <cell r="H25">
            <v>24</v>
          </cell>
        </row>
        <row r="26">
          <cell r="A26">
            <v>3554</v>
          </cell>
          <cell r="B26">
            <v>25</v>
          </cell>
          <cell r="D26">
            <v>3615</v>
          </cell>
          <cell r="E26">
            <v>25</v>
          </cell>
          <cell r="G26">
            <v>3624</v>
          </cell>
          <cell r="H26">
            <v>25</v>
          </cell>
        </row>
        <row r="27">
          <cell r="A27">
            <v>3559</v>
          </cell>
          <cell r="B27">
            <v>26</v>
          </cell>
          <cell r="D27">
            <v>3619</v>
          </cell>
          <cell r="E27">
            <v>26</v>
          </cell>
          <cell r="G27">
            <v>3632</v>
          </cell>
          <cell r="H27">
            <v>26</v>
          </cell>
        </row>
        <row r="28">
          <cell r="A28">
            <v>3562</v>
          </cell>
          <cell r="B28">
            <v>27</v>
          </cell>
          <cell r="D28">
            <v>3623</v>
          </cell>
          <cell r="E28">
            <v>27</v>
          </cell>
          <cell r="G28">
            <v>3638</v>
          </cell>
          <cell r="H28">
            <v>27</v>
          </cell>
        </row>
        <row r="29">
          <cell r="A29">
            <v>3566</v>
          </cell>
          <cell r="B29">
            <v>28</v>
          </cell>
          <cell r="D29">
            <v>3627</v>
          </cell>
          <cell r="E29">
            <v>28</v>
          </cell>
          <cell r="G29">
            <v>3643</v>
          </cell>
          <cell r="H29">
            <v>28</v>
          </cell>
        </row>
        <row r="30">
          <cell r="A30">
            <v>3567</v>
          </cell>
          <cell r="B30">
            <v>29</v>
          </cell>
          <cell r="D30">
            <v>3630</v>
          </cell>
          <cell r="E30">
            <v>29</v>
          </cell>
          <cell r="G30">
            <v>3649</v>
          </cell>
          <cell r="H30">
            <v>29</v>
          </cell>
        </row>
        <row r="31">
          <cell r="A31">
            <v>3575</v>
          </cell>
          <cell r="B31">
            <v>30</v>
          </cell>
          <cell r="D31">
            <v>3634</v>
          </cell>
          <cell r="E31">
            <v>30</v>
          </cell>
          <cell r="G31">
            <v>3651</v>
          </cell>
          <cell r="H31">
            <v>30</v>
          </cell>
        </row>
        <row r="32">
          <cell r="A32">
            <v>3580</v>
          </cell>
          <cell r="B32">
            <v>31</v>
          </cell>
          <cell r="D32">
            <v>3637</v>
          </cell>
          <cell r="E32">
            <v>31</v>
          </cell>
          <cell r="G32">
            <v>3658</v>
          </cell>
          <cell r="H32">
            <v>31</v>
          </cell>
        </row>
        <row r="33">
          <cell r="A33">
            <v>3581</v>
          </cell>
          <cell r="B33">
            <v>32</v>
          </cell>
          <cell r="D33">
            <v>3641</v>
          </cell>
          <cell r="E33">
            <v>32</v>
          </cell>
          <cell r="G33">
            <v>3663</v>
          </cell>
          <cell r="H33">
            <v>32</v>
          </cell>
        </row>
        <row r="34">
          <cell r="A34">
            <v>3588</v>
          </cell>
          <cell r="B34">
            <v>33</v>
          </cell>
          <cell r="D34">
            <v>3645</v>
          </cell>
          <cell r="E34">
            <v>33</v>
          </cell>
          <cell r="G34">
            <v>3668</v>
          </cell>
          <cell r="H34">
            <v>33</v>
          </cell>
        </row>
        <row r="35">
          <cell r="A35">
            <v>3592</v>
          </cell>
          <cell r="B35">
            <v>34</v>
          </cell>
          <cell r="D35">
            <v>3648</v>
          </cell>
          <cell r="E35">
            <v>34</v>
          </cell>
          <cell r="G35">
            <v>3675</v>
          </cell>
          <cell r="H35">
            <v>34</v>
          </cell>
        </row>
        <row r="36">
          <cell r="A36">
            <v>3595</v>
          </cell>
          <cell r="B36">
            <v>35</v>
          </cell>
          <cell r="D36">
            <v>3651</v>
          </cell>
          <cell r="E36">
            <v>35</v>
          </cell>
          <cell r="G36">
            <v>3680</v>
          </cell>
          <cell r="H36">
            <v>35</v>
          </cell>
        </row>
        <row r="37">
          <cell r="A37">
            <v>3598</v>
          </cell>
          <cell r="B37">
            <v>36</v>
          </cell>
          <cell r="D37">
            <v>3655</v>
          </cell>
          <cell r="E37">
            <v>36</v>
          </cell>
          <cell r="G37">
            <v>3687</v>
          </cell>
          <cell r="H37">
            <v>36</v>
          </cell>
        </row>
        <row r="38">
          <cell r="A38">
            <v>3601</v>
          </cell>
          <cell r="B38">
            <v>37</v>
          </cell>
          <cell r="D38">
            <v>3658</v>
          </cell>
          <cell r="E38">
            <v>37</v>
          </cell>
          <cell r="G38">
            <v>3693</v>
          </cell>
          <cell r="H38">
            <v>37</v>
          </cell>
        </row>
        <row r="39">
          <cell r="A39">
            <v>3607</v>
          </cell>
          <cell r="B39">
            <v>38</v>
          </cell>
          <cell r="D39">
            <v>3660</v>
          </cell>
          <cell r="E39">
            <v>38</v>
          </cell>
          <cell r="G39">
            <v>3699</v>
          </cell>
          <cell r="H39">
            <v>38</v>
          </cell>
        </row>
        <row r="40">
          <cell r="A40">
            <v>3610</v>
          </cell>
          <cell r="B40">
            <v>39</v>
          </cell>
          <cell r="D40">
            <v>3664</v>
          </cell>
          <cell r="E40">
            <v>39</v>
          </cell>
          <cell r="G40">
            <v>3707</v>
          </cell>
          <cell r="H40">
            <v>39</v>
          </cell>
        </row>
        <row r="41">
          <cell r="A41">
            <v>3613</v>
          </cell>
          <cell r="B41">
            <v>40</v>
          </cell>
          <cell r="D41">
            <v>3667</v>
          </cell>
          <cell r="E41">
            <v>40</v>
          </cell>
          <cell r="G41">
            <v>3712</v>
          </cell>
          <cell r="H41">
            <v>40</v>
          </cell>
        </row>
        <row r="42">
          <cell r="A42">
            <v>3616</v>
          </cell>
          <cell r="B42">
            <v>41</v>
          </cell>
          <cell r="D42">
            <v>3671</v>
          </cell>
          <cell r="E42">
            <v>41</v>
          </cell>
          <cell r="G42">
            <v>3722</v>
          </cell>
          <cell r="H42">
            <v>41</v>
          </cell>
        </row>
        <row r="43">
          <cell r="A43">
            <v>3622</v>
          </cell>
          <cell r="B43">
            <v>42</v>
          </cell>
          <cell r="D43">
            <v>3675</v>
          </cell>
          <cell r="E43">
            <v>42</v>
          </cell>
          <cell r="G43">
            <v>3727</v>
          </cell>
          <cell r="H43">
            <v>42</v>
          </cell>
        </row>
        <row r="44">
          <cell r="A44">
            <v>3625</v>
          </cell>
          <cell r="B44">
            <v>43</v>
          </cell>
          <cell r="D44">
            <v>3678</v>
          </cell>
          <cell r="E44">
            <v>43</v>
          </cell>
          <cell r="G44">
            <v>3736</v>
          </cell>
          <cell r="H44">
            <v>43</v>
          </cell>
        </row>
        <row r="45">
          <cell r="A45">
            <v>3630</v>
          </cell>
          <cell r="B45">
            <v>44</v>
          </cell>
          <cell r="D45">
            <v>3683</v>
          </cell>
          <cell r="E45">
            <v>44</v>
          </cell>
          <cell r="G45">
            <v>3742</v>
          </cell>
          <cell r="H45">
            <v>44</v>
          </cell>
        </row>
        <row r="46">
          <cell r="A46">
            <v>3631</v>
          </cell>
          <cell r="B46">
            <v>45</v>
          </cell>
          <cell r="D46">
            <v>3687</v>
          </cell>
          <cell r="E46">
            <v>45</v>
          </cell>
          <cell r="G46">
            <v>3752</v>
          </cell>
          <cell r="H46">
            <v>45</v>
          </cell>
        </row>
        <row r="47">
          <cell r="A47">
            <v>3635</v>
          </cell>
          <cell r="B47">
            <v>46</v>
          </cell>
          <cell r="D47">
            <v>3692</v>
          </cell>
          <cell r="E47">
            <v>46</v>
          </cell>
          <cell r="G47">
            <v>3763</v>
          </cell>
          <cell r="H47">
            <v>46</v>
          </cell>
        </row>
        <row r="48">
          <cell r="A48">
            <v>3643</v>
          </cell>
          <cell r="B48">
            <v>47</v>
          </cell>
          <cell r="D48">
            <v>3696</v>
          </cell>
          <cell r="E48">
            <v>47</v>
          </cell>
          <cell r="G48">
            <v>3770</v>
          </cell>
          <cell r="H48">
            <v>47</v>
          </cell>
        </row>
        <row r="49">
          <cell r="A49">
            <v>3643</v>
          </cell>
          <cell r="B49">
            <v>48</v>
          </cell>
          <cell r="D49">
            <v>3702</v>
          </cell>
          <cell r="E49">
            <v>48</v>
          </cell>
          <cell r="G49">
            <v>3775</v>
          </cell>
          <cell r="H49">
            <v>48</v>
          </cell>
        </row>
        <row r="50">
          <cell r="A50">
            <v>3648</v>
          </cell>
          <cell r="B50">
            <v>49</v>
          </cell>
          <cell r="D50">
            <v>3706</v>
          </cell>
          <cell r="E50">
            <v>49</v>
          </cell>
          <cell r="G50">
            <v>3787</v>
          </cell>
          <cell r="H50">
            <v>49</v>
          </cell>
        </row>
        <row r="51">
          <cell r="A51">
            <v>3656</v>
          </cell>
          <cell r="B51">
            <v>50</v>
          </cell>
          <cell r="D51">
            <v>3712</v>
          </cell>
          <cell r="E51">
            <v>50</v>
          </cell>
          <cell r="G51">
            <v>3796</v>
          </cell>
          <cell r="H51">
            <v>50</v>
          </cell>
        </row>
        <row r="52">
          <cell r="A52">
            <v>3659</v>
          </cell>
          <cell r="B52">
            <v>51</v>
          </cell>
          <cell r="D52">
            <v>3717</v>
          </cell>
          <cell r="E52">
            <v>51</v>
          </cell>
          <cell r="G52">
            <v>3807</v>
          </cell>
          <cell r="H52">
            <v>51</v>
          </cell>
        </row>
        <row r="53">
          <cell r="A53">
            <v>3665</v>
          </cell>
          <cell r="B53">
            <v>52</v>
          </cell>
          <cell r="D53">
            <v>3722</v>
          </cell>
          <cell r="E53">
            <v>52</v>
          </cell>
          <cell r="G53">
            <v>3813</v>
          </cell>
          <cell r="H53">
            <v>52</v>
          </cell>
        </row>
        <row r="54">
          <cell r="A54">
            <v>3668</v>
          </cell>
          <cell r="B54">
            <v>53</v>
          </cell>
          <cell r="D54">
            <v>3728</v>
          </cell>
          <cell r="E54">
            <v>53</v>
          </cell>
          <cell r="G54">
            <v>3826</v>
          </cell>
          <cell r="H54">
            <v>53</v>
          </cell>
        </row>
        <row r="55">
          <cell r="A55">
            <v>3676</v>
          </cell>
          <cell r="B55">
            <v>54</v>
          </cell>
          <cell r="D55">
            <v>3734</v>
          </cell>
          <cell r="E55">
            <v>54</v>
          </cell>
          <cell r="G55">
            <v>3833</v>
          </cell>
          <cell r="H55">
            <v>54</v>
          </cell>
        </row>
        <row r="56">
          <cell r="A56">
            <v>3679</v>
          </cell>
          <cell r="B56">
            <v>55</v>
          </cell>
          <cell r="D56">
            <v>3740</v>
          </cell>
          <cell r="E56">
            <v>55</v>
          </cell>
          <cell r="G56">
            <v>3842</v>
          </cell>
          <cell r="H56">
            <v>55</v>
          </cell>
        </row>
        <row r="57">
          <cell r="A57">
            <v>3689</v>
          </cell>
          <cell r="B57">
            <v>56</v>
          </cell>
          <cell r="D57">
            <v>3747</v>
          </cell>
          <cell r="E57">
            <v>56</v>
          </cell>
          <cell r="G57">
            <v>3850</v>
          </cell>
          <cell r="H57">
            <v>56</v>
          </cell>
        </row>
        <row r="58">
          <cell r="A58">
            <v>3691</v>
          </cell>
          <cell r="B58">
            <v>57</v>
          </cell>
          <cell r="D58">
            <v>3755</v>
          </cell>
          <cell r="E58">
            <v>57</v>
          </cell>
          <cell r="G58">
            <v>3859</v>
          </cell>
          <cell r="H58">
            <v>57</v>
          </cell>
        </row>
        <row r="59">
          <cell r="A59">
            <v>3700</v>
          </cell>
          <cell r="B59">
            <v>58</v>
          </cell>
          <cell r="D59">
            <v>3764</v>
          </cell>
          <cell r="E59">
            <v>58</v>
          </cell>
          <cell r="G59">
            <v>3867</v>
          </cell>
          <cell r="H59">
            <v>58</v>
          </cell>
        </row>
        <row r="60">
          <cell r="A60">
            <v>3707</v>
          </cell>
          <cell r="B60">
            <v>59</v>
          </cell>
          <cell r="D60">
            <v>3773</v>
          </cell>
          <cell r="E60">
            <v>59</v>
          </cell>
          <cell r="G60">
            <v>3873</v>
          </cell>
          <cell r="H60">
            <v>59</v>
          </cell>
        </row>
        <row r="61">
          <cell r="A61">
            <v>3711</v>
          </cell>
          <cell r="B61">
            <v>60</v>
          </cell>
          <cell r="D61">
            <v>3782</v>
          </cell>
          <cell r="E61">
            <v>60</v>
          </cell>
          <cell r="G61">
            <v>3880</v>
          </cell>
          <cell r="H61">
            <v>60</v>
          </cell>
        </row>
        <row r="62">
          <cell r="A62">
            <v>3715</v>
          </cell>
          <cell r="B62">
            <v>61</v>
          </cell>
          <cell r="D62">
            <v>3790</v>
          </cell>
          <cell r="E62">
            <v>61</v>
          </cell>
          <cell r="G62">
            <v>3886</v>
          </cell>
          <cell r="H62">
            <v>61</v>
          </cell>
        </row>
        <row r="63">
          <cell r="A63">
            <v>3725</v>
          </cell>
          <cell r="B63">
            <v>62</v>
          </cell>
          <cell r="D63">
            <v>3799</v>
          </cell>
          <cell r="E63">
            <v>62</v>
          </cell>
          <cell r="G63">
            <v>3893</v>
          </cell>
          <cell r="H63">
            <v>62</v>
          </cell>
        </row>
        <row r="64">
          <cell r="A64">
            <v>3733</v>
          </cell>
          <cell r="B64">
            <v>63</v>
          </cell>
          <cell r="D64">
            <v>3808</v>
          </cell>
          <cell r="E64">
            <v>63</v>
          </cell>
          <cell r="G64">
            <v>3900</v>
          </cell>
          <cell r="H64">
            <v>63</v>
          </cell>
        </row>
        <row r="65">
          <cell r="A65">
            <v>3741</v>
          </cell>
          <cell r="B65">
            <v>64</v>
          </cell>
          <cell r="D65">
            <v>3818</v>
          </cell>
          <cell r="E65">
            <v>64</v>
          </cell>
          <cell r="G65">
            <v>3908</v>
          </cell>
          <cell r="H65">
            <v>64</v>
          </cell>
        </row>
        <row r="66">
          <cell r="A66">
            <v>3751</v>
          </cell>
          <cell r="B66">
            <v>65</v>
          </cell>
          <cell r="D66">
            <v>3828</v>
          </cell>
          <cell r="E66">
            <v>65</v>
          </cell>
          <cell r="G66">
            <v>3915</v>
          </cell>
          <cell r="H66">
            <v>65</v>
          </cell>
        </row>
        <row r="67">
          <cell r="A67">
            <v>3758</v>
          </cell>
          <cell r="B67">
            <v>66</v>
          </cell>
          <cell r="D67">
            <v>3838</v>
          </cell>
          <cell r="E67">
            <v>66</v>
          </cell>
          <cell r="G67">
            <v>3922</v>
          </cell>
          <cell r="H67">
            <v>66</v>
          </cell>
        </row>
        <row r="68">
          <cell r="A68">
            <v>3767</v>
          </cell>
          <cell r="B68">
            <v>67</v>
          </cell>
          <cell r="D68">
            <v>3849</v>
          </cell>
          <cell r="E68">
            <v>67</v>
          </cell>
          <cell r="G68">
            <v>3930</v>
          </cell>
          <cell r="H68">
            <v>67</v>
          </cell>
        </row>
        <row r="69">
          <cell r="A69">
            <v>3775</v>
          </cell>
          <cell r="B69">
            <v>68</v>
          </cell>
          <cell r="D69">
            <v>3858</v>
          </cell>
          <cell r="E69">
            <v>68</v>
          </cell>
          <cell r="G69">
            <v>3936</v>
          </cell>
          <cell r="H69">
            <v>68</v>
          </cell>
        </row>
        <row r="70">
          <cell r="A70">
            <v>3787</v>
          </cell>
          <cell r="B70">
            <v>69</v>
          </cell>
          <cell r="D70">
            <v>3867</v>
          </cell>
          <cell r="E70">
            <v>69</v>
          </cell>
          <cell r="G70">
            <v>3945</v>
          </cell>
          <cell r="H70">
            <v>69</v>
          </cell>
        </row>
        <row r="71">
          <cell r="A71">
            <v>3795</v>
          </cell>
          <cell r="B71">
            <v>70</v>
          </cell>
          <cell r="D71">
            <v>3877</v>
          </cell>
          <cell r="E71">
            <v>70</v>
          </cell>
          <cell r="G71">
            <v>3951</v>
          </cell>
          <cell r="H71">
            <v>70</v>
          </cell>
        </row>
        <row r="72">
          <cell r="A72">
            <v>3805</v>
          </cell>
          <cell r="B72">
            <v>71</v>
          </cell>
          <cell r="D72">
            <v>3887</v>
          </cell>
          <cell r="E72">
            <v>71</v>
          </cell>
          <cell r="G72">
            <v>3957</v>
          </cell>
          <cell r="H72">
            <v>71</v>
          </cell>
        </row>
        <row r="73">
          <cell r="A73">
            <v>3822</v>
          </cell>
          <cell r="B73">
            <v>72</v>
          </cell>
          <cell r="D73">
            <v>3899</v>
          </cell>
          <cell r="E73">
            <v>72</v>
          </cell>
          <cell r="G73">
            <v>3966</v>
          </cell>
          <cell r="H73">
            <v>72</v>
          </cell>
        </row>
        <row r="74">
          <cell r="A74">
            <v>3832</v>
          </cell>
          <cell r="B74">
            <v>73</v>
          </cell>
          <cell r="D74">
            <v>3909</v>
          </cell>
          <cell r="E74">
            <v>73</v>
          </cell>
          <cell r="G74">
            <v>3973</v>
          </cell>
          <cell r="H74">
            <v>73</v>
          </cell>
        </row>
        <row r="75">
          <cell r="A75">
            <v>3838</v>
          </cell>
          <cell r="B75">
            <v>74</v>
          </cell>
          <cell r="D75">
            <v>3920</v>
          </cell>
          <cell r="E75">
            <v>74</v>
          </cell>
          <cell r="G75">
            <v>3980</v>
          </cell>
          <cell r="H75">
            <v>74</v>
          </cell>
        </row>
        <row r="76">
          <cell r="A76">
            <v>3850</v>
          </cell>
          <cell r="B76">
            <v>75</v>
          </cell>
          <cell r="D76">
            <v>3929</v>
          </cell>
          <cell r="E76">
            <v>75</v>
          </cell>
          <cell r="G76">
            <v>3987</v>
          </cell>
          <cell r="H76">
            <v>75</v>
          </cell>
        </row>
        <row r="77">
          <cell r="A77">
            <v>3863</v>
          </cell>
          <cell r="B77">
            <v>76</v>
          </cell>
          <cell r="D77">
            <v>3938</v>
          </cell>
          <cell r="E77">
            <v>76</v>
          </cell>
          <cell r="G77">
            <v>3993</v>
          </cell>
          <cell r="H77">
            <v>76</v>
          </cell>
        </row>
        <row r="78">
          <cell r="A78">
            <v>3870</v>
          </cell>
          <cell r="B78">
            <v>77</v>
          </cell>
          <cell r="D78">
            <v>3950</v>
          </cell>
          <cell r="E78">
            <v>77</v>
          </cell>
          <cell r="G78">
            <v>4000</v>
          </cell>
          <cell r="H78">
            <v>77</v>
          </cell>
        </row>
        <row r="79">
          <cell r="A79">
            <v>3883</v>
          </cell>
          <cell r="B79">
            <v>78</v>
          </cell>
          <cell r="D79">
            <v>3960</v>
          </cell>
          <cell r="E79">
            <v>78</v>
          </cell>
          <cell r="G79">
            <v>4005</v>
          </cell>
          <cell r="H79">
            <v>78</v>
          </cell>
        </row>
        <row r="80">
          <cell r="A80">
            <v>3891</v>
          </cell>
          <cell r="B80">
            <v>79</v>
          </cell>
          <cell r="D80">
            <v>3971</v>
          </cell>
          <cell r="E80">
            <v>79</v>
          </cell>
          <cell r="G80">
            <v>4011</v>
          </cell>
          <cell r="H80">
            <v>79</v>
          </cell>
        </row>
        <row r="81">
          <cell r="A81">
            <v>3902</v>
          </cell>
          <cell r="B81">
            <v>80</v>
          </cell>
          <cell r="D81">
            <v>3984</v>
          </cell>
          <cell r="E81">
            <v>80</v>
          </cell>
          <cell r="G81">
            <v>4020</v>
          </cell>
          <cell r="H81">
            <v>80</v>
          </cell>
        </row>
        <row r="82">
          <cell r="A82">
            <v>3915</v>
          </cell>
          <cell r="B82">
            <v>81</v>
          </cell>
          <cell r="D82">
            <v>3993</v>
          </cell>
          <cell r="E82">
            <v>81</v>
          </cell>
          <cell r="G82">
            <v>4026</v>
          </cell>
          <cell r="H82">
            <v>81</v>
          </cell>
        </row>
        <row r="83">
          <cell r="A83">
            <v>3925</v>
          </cell>
          <cell r="B83">
            <v>82</v>
          </cell>
          <cell r="D83">
            <v>4002</v>
          </cell>
          <cell r="E83">
            <v>82</v>
          </cell>
          <cell r="G83">
            <v>4034</v>
          </cell>
          <cell r="H83">
            <v>82</v>
          </cell>
        </row>
        <row r="84">
          <cell r="A84">
            <v>3935</v>
          </cell>
          <cell r="B84">
            <v>83</v>
          </cell>
          <cell r="D84">
            <v>4013</v>
          </cell>
          <cell r="E84">
            <v>83</v>
          </cell>
          <cell r="G84">
            <v>4040</v>
          </cell>
          <cell r="H84">
            <v>83</v>
          </cell>
        </row>
        <row r="85">
          <cell r="A85">
            <v>3952</v>
          </cell>
          <cell r="B85">
            <v>84</v>
          </cell>
          <cell r="D85">
            <v>4024</v>
          </cell>
          <cell r="E85">
            <v>84</v>
          </cell>
          <cell r="G85">
            <v>4049</v>
          </cell>
          <cell r="H85">
            <v>84</v>
          </cell>
        </row>
        <row r="86">
          <cell r="A86">
            <v>3960</v>
          </cell>
          <cell r="B86">
            <v>85</v>
          </cell>
          <cell r="D86">
            <v>4036</v>
          </cell>
          <cell r="E86">
            <v>85</v>
          </cell>
          <cell r="G86">
            <v>4054</v>
          </cell>
          <cell r="H86">
            <v>85</v>
          </cell>
        </row>
        <row r="87">
          <cell r="A87">
            <v>3972</v>
          </cell>
          <cell r="B87">
            <v>86</v>
          </cell>
          <cell r="D87">
            <v>4047</v>
          </cell>
          <cell r="E87">
            <v>86</v>
          </cell>
          <cell r="G87">
            <v>4061</v>
          </cell>
          <cell r="H87">
            <v>86</v>
          </cell>
        </row>
        <row r="88">
          <cell r="A88">
            <v>3981</v>
          </cell>
          <cell r="B88">
            <v>87</v>
          </cell>
          <cell r="D88">
            <v>4058</v>
          </cell>
          <cell r="E88">
            <v>87</v>
          </cell>
          <cell r="G88">
            <v>4068</v>
          </cell>
          <cell r="H88">
            <v>87</v>
          </cell>
        </row>
        <row r="89">
          <cell r="A89">
            <v>3997</v>
          </cell>
          <cell r="B89">
            <v>88</v>
          </cell>
          <cell r="D89">
            <v>4068</v>
          </cell>
          <cell r="E89">
            <v>88</v>
          </cell>
          <cell r="G89">
            <v>4075</v>
          </cell>
          <cell r="H89">
            <v>88</v>
          </cell>
        </row>
        <row r="90">
          <cell r="A90">
            <v>4009</v>
          </cell>
          <cell r="B90">
            <v>89</v>
          </cell>
          <cell r="D90">
            <v>4081</v>
          </cell>
          <cell r="E90">
            <v>89</v>
          </cell>
          <cell r="G90">
            <v>4084</v>
          </cell>
          <cell r="H90">
            <v>89</v>
          </cell>
        </row>
        <row r="91">
          <cell r="A91">
            <v>4022</v>
          </cell>
          <cell r="B91">
            <v>90</v>
          </cell>
          <cell r="D91">
            <v>4091</v>
          </cell>
          <cell r="E91">
            <v>90</v>
          </cell>
          <cell r="G91">
            <v>4093</v>
          </cell>
          <cell r="H91">
            <v>90</v>
          </cell>
        </row>
        <row r="92">
          <cell r="A92">
            <v>4035</v>
          </cell>
          <cell r="B92">
            <v>91</v>
          </cell>
          <cell r="D92">
            <v>4104</v>
          </cell>
          <cell r="E92">
            <v>91</v>
          </cell>
          <cell r="G92">
            <v>4103</v>
          </cell>
          <cell r="H92">
            <v>91</v>
          </cell>
        </row>
        <row r="93">
          <cell r="A93">
            <v>4046</v>
          </cell>
          <cell r="B93">
            <v>92</v>
          </cell>
          <cell r="D93">
            <v>4118</v>
          </cell>
          <cell r="E93">
            <v>92</v>
          </cell>
          <cell r="G93">
            <v>4113</v>
          </cell>
          <cell r="H93">
            <v>92</v>
          </cell>
        </row>
        <row r="94">
          <cell r="A94">
            <v>4057</v>
          </cell>
          <cell r="B94">
            <v>93</v>
          </cell>
          <cell r="D94">
            <v>4127</v>
          </cell>
          <cell r="E94">
            <v>93</v>
          </cell>
          <cell r="G94">
            <v>4116</v>
          </cell>
          <cell r="H94">
            <v>93</v>
          </cell>
        </row>
        <row r="95">
          <cell r="A95">
            <v>4073</v>
          </cell>
          <cell r="B95">
            <v>94</v>
          </cell>
          <cell r="D95">
            <v>4133</v>
          </cell>
          <cell r="E95">
            <v>94</v>
          </cell>
          <cell r="G95">
            <v>4123</v>
          </cell>
          <cell r="H95">
            <v>94</v>
          </cell>
        </row>
        <row r="96">
          <cell r="A96">
            <v>4086</v>
          </cell>
          <cell r="B96">
            <v>95</v>
          </cell>
          <cell r="D96">
            <v>4138</v>
          </cell>
          <cell r="E96">
            <v>95</v>
          </cell>
          <cell r="G96">
            <v>4132</v>
          </cell>
          <cell r="H96">
            <v>95</v>
          </cell>
        </row>
        <row r="97">
          <cell r="A97">
            <v>4098</v>
          </cell>
          <cell r="B97">
            <v>96</v>
          </cell>
          <cell r="D97">
            <v>4142</v>
          </cell>
          <cell r="E97">
            <v>96</v>
          </cell>
          <cell r="G97">
            <v>4141</v>
          </cell>
          <cell r="H97">
            <v>96</v>
          </cell>
        </row>
        <row r="98">
          <cell r="A98">
            <v>4118</v>
          </cell>
          <cell r="B98">
            <v>97</v>
          </cell>
          <cell r="D98">
            <v>4151</v>
          </cell>
          <cell r="E98">
            <v>97</v>
          </cell>
          <cell r="G98">
            <v>4153</v>
          </cell>
          <cell r="H98">
            <v>97</v>
          </cell>
        </row>
        <row r="99">
          <cell r="A99">
            <v>4127</v>
          </cell>
          <cell r="B99">
            <v>98</v>
          </cell>
          <cell r="D99">
            <v>4163</v>
          </cell>
          <cell r="E99">
            <v>98</v>
          </cell>
          <cell r="G99">
            <v>4164</v>
          </cell>
          <cell r="H99">
            <v>98</v>
          </cell>
        </row>
        <row r="100">
          <cell r="A100">
            <v>4143</v>
          </cell>
          <cell r="B100">
            <v>99</v>
          </cell>
          <cell r="D100">
            <v>4175</v>
          </cell>
          <cell r="E100">
            <v>99</v>
          </cell>
          <cell r="G100">
            <v>4174</v>
          </cell>
          <cell r="H100">
            <v>99</v>
          </cell>
        </row>
        <row r="101">
          <cell r="A101">
            <v>4162</v>
          </cell>
          <cell r="B101">
            <v>100</v>
          </cell>
          <cell r="D101">
            <v>4188</v>
          </cell>
          <cell r="E101">
            <v>100</v>
          </cell>
          <cell r="G101">
            <v>4184</v>
          </cell>
          <cell r="H101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编辑1" connectionId="1" xr16:uid="{B93753A4-6242-4B29-8F8A-CDB017AA54A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="160" zoomScaleNormal="160" workbookViewId="0">
      <selection activeCell="I4" sqref="I4"/>
    </sheetView>
  </sheetViews>
  <sheetFormatPr defaultRowHeight="14.25" x14ac:dyDescent="0.2"/>
  <cols>
    <col min="1" max="1" width="18.375" customWidth="1"/>
    <col min="3" max="3" width="12.5" customWidth="1"/>
    <col min="4" max="4" width="11.25" customWidth="1"/>
    <col min="7" max="7" width="15.75" customWidth="1"/>
    <col min="8" max="8" width="14.25" customWidth="1"/>
    <col min="9" max="9" width="10.375" customWidth="1"/>
    <col min="10" max="10" width="13.875" customWidth="1"/>
    <col min="11" max="11" width="13.75" customWidth="1"/>
  </cols>
  <sheetData>
    <row r="1" spans="1:12" ht="42.75" x14ac:dyDescent="0.2">
      <c r="F1" s="3"/>
      <c r="G1" s="4" t="s">
        <v>16</v>
      </c>
      <c r="H1" s="5" t="s">
        <v>17</v>
      </c>
    </row>
    <row r="2" spans="1:12" s="2" customFormat="1" x14ac:dyDescent="0.2">
      <c r="A2" s="4" t="s">
        <v>11</v>
      </c>
      <c r="B2" s="4" t="s">
        <v>5</v>
      </c>
      <c r="C2" s="4" t="s">
        <v>6</v>
      </c>
      <c r="D2" s="4" t="s">
        <v>7</v>
      </c>
      <c r="F2" s="3"/>
      <c r="G2" s="3" t="s">
        <v>0</v>
      </c>
      <c r="H2" s="3" t="s">
        <v>1</v>
      </c>
      <c r="L2"/>
    </row>
    <row r="3" spans="1:12" s="2" customFormat="1" x14ac:dyDescent="0.2">
      <c r="A3" s="4" t="s">
        <v>12</v>
      </c>
      <c r="B3" s="4" t="s">
        <v>2</v>
      </c>
      <c r="C3" s="4" t="s">
        <v>3</v>
      </c>
      <c r="D3" s="4" t="s">
        <v>4</v>
      </c>
      <c r="F3" s="3" t="s">
        <v>2</v>
      </c>
      <c r="G3" s="3">
        <v>2.1</v>
      </c>
      <c r="H3" s="3">
        <f>(G3*1000*0.008+10)*2</f>
        <v>53.6</v>
      </c>
      <c r="L3"/>
    </row>
    <row r="4" spans="1:12" s="2" customFormat="1" ht="42.75" x14ac:dyDescent="0.2">
      <c r="A4" s="4" t="s">
        <v>13</v>
      </c>
      <c r="B4" s="4" t="s">
        <v>8</v>
      </c>
      <c r="C4" s="4" t="s">
        <v>9</v>
      </c>
      <c r="D4" s="4" t="s">
        <v>10</v>
      </c>
      <c r="F4" s="4" t="s">
        <v>3</v>
      </c>
      <c r="G4" s="4">
        <v>26</v>
      </c>
      <c r="H4" s="3">
        <f>((G4-12.5)*1000*0.008+10)*2</f>
        <v>236</v>
      </c>
      <c r="L4"/>
    </row>
    <row r="5" spans="1:12" x14ac:dyDescent="0.2">
      <c r="F5" s="3" t="s">
        <v>4</v>
      </c>
      <c r="G5" s="3">
        <v>26</v>
      </c>
      <c r="H5" s="3">
        <f>((G5-25)*1000*0.008+10)*2</f>
        <v>36</v>
      </c>
    </row>
    <row r="6" spans="1:12" x14ac:dyDescent="0.2">
      <c r="F6" s="3"/>
      <c r="G6" s="3"/>
      <c r="H6" s="3"/>
    </row>
    <row r="7" spans="1:12" x14ac:dyDescent="0.2">
      <c r="F7" s="3"/>
      <c r="G7" s="3"/>
      <c r="H7" s="3"/>
    </row>
    <row r="8" spans="1:12" ht="42.75" x14ac:dyDescent="0.2">
      <c r="F8" s="3"/>
      <c r="G8" s="5" t="s">
        <v>14</v>
      </c>
      <c r="H8" s="4" t="s">
        <v>15</v>
      </c>
    </row>
    <row r="9" spans="1:12" x14ac:dyDescent="0.2">
      <c r="F9" s="3"/>
      <c r="G9" s="3" t="s">
        <v>1</v>
      </c>
      <c r="H9" s="3" t="s">
        <v>0</v>
      </c>
    </row>
    <row r="10" spans="1:12" x14ac:dyDescent="0.2">
      <c r="F10" s="3" t="s">
        <v>2</v>
      </c>
      <c r="G10" s="3">
        <v>208</v>
      </c>
      <c r="H10" s="3">
        <f>(G10/2-10)/8</f>
        <v>11.75</v>
      </c>
    </row>
    <row r="11" spans="1:12" x14ac:dyDescent="0.2">
      <c r="F11" s="4" t="s">
        <v>3</v>
      </c>
      <c r="G11" s="3">
        <v>208</v>
      </c>
      <c r="H11" s="3">
        <f>(G11/2-10)/8+12.5</f>
        <v>24.25</v>
      </c>
    </row>
    <row r="12" spans="1:12" x14ac:dyDescent="0.2">
      <c r="F12" s="3" t="s">
        <v>4</v>
      </c>
      <c r="G12" s="3">
        <v>35</v>
      </c>
      <c r="H12" s="3">
        <f>(G12/2-10)/8+25</f>
        <v>25.9375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0598-C1E3-43C7-A27B-08D3F7FB7112}">
  <dimension ref="A1:H101"/>
  <sheetViews>
    <sheetView zoomScale="85" zoomScaleNormal="85" workbookViewId="0">
      <selection activeCell="S30" sqref="S30"/>
    </sheetView>
  </sheetViews>
  <sheetFormatPr defaultRowHeight="14.25" x14ac:dyDescent="0.2"/>
  <cols>
    <col min="1" max="1" width="5.875" style="1" bestFit="1" customWidth="1"/>
    <col min="2" max="2" width="7.875" style="1" bestFit="1" customWidth="1"/>
    <col min="3" max="3" width="7.25" style="1" bestFit="1" customWidth="1"/>
    <col min="4" max="4" width="9" style="1"/>
    <col min="5" max="5" width="7.875" style="1" bestFit="1" customWidth="1"/>
    <col min="6" max="7" width="9" style="1"/>
    <col min="8" max="8" width="7.875" style="1" bestFit="1" customWidth="1"/>
    <col min="9" max="16384" width="9" style="1"/>
  </cols>
  <sheetData>
    <row r="1" spans="1:8" x14ac:dyDescent="0.2">
      <c r="A1" s="1">
        <v>3032</v>
      </c>
      <c r="B1" s="1">
        <v>0</v>
      </c>
      <c r="D1" s="1">
        <v>3032</v>
      </c>
      <c r="E1" s="1">
        <v>0</v>
      </c>
      <c r="G1" s="1">
        <v>3032</v>
      </c>
      <c r="H1" s="1">
        <v>0</v>
      </c>
    </row>
    <row r="2" spans="1:8" x14ac:dyDescent="0.2">
      <c r="A2" s="1">
        <v>3218</v>
      </c>
      <c r="B2" s="1">
        <v>1</v>
      </c>
      <c r="D2" s="1">
        <v>3216</v>
      </c>
      <c r="E2" s="1">
        <v>1</v>
      </c>
      <c r="G2" s="1">
        <v>3212</v>
      </c>
      <c r="H2" s="1">
        <v>1</v>
      </c>
    </row>
    <row r="3" spans="1:8" x14ac:dyDescent="0.2">
      <c r="A3" s="1">
        <v>3301</v>
      </c>
      <c r="B3" s="1">
        <v>2</v>
      </c>
      <c r="D3" s="1">
        <v>3361</v>
      </c>
      <c r="E3" s="1">
        <v>2</v>
      </c>
      <c r="G3" s="1">
        <v>3319</v>
      </c>
      <c r="H3" s="1">
        <v>2</v>
      </c>
    </row>
    <row r="4" spans="1:8" x14ac:dyDescent="0.2">
      <c r="A4" s="1">
        <v>3358</v>
      </c>
      <c r="B4" s="1">
        <v>3</v>
      </c>
      <c r="D4" s="1">
        <v>3418</v>
      </c>
      <c r="E4" s="1">
        <v>3</v>
      </c>
      <c r="G4" s="1">
        <v>3383</v>
      </c>
      <c r="H4" s="1">
        <v>3</v>
      </c>
    </row>
    <row r="5" spans="1:8" x14ac:dyDescent="0.2">
      <c r="A5" s="1">
        <v>3379</v>
      </c>
      <c r="B5" s="1">
        <v>4</v>
      </c>
      <c r="D5" s="1">
        <v>3449</v>
      </c>
      <c r="E5" s="1">
        <v>4</v>
      </c>
      <c r="G5" s="1">
        <v>3430</v>
      </c>
      <c r="H5" s="1">
        <v>4</v>
      </c>
    </row>
    <row r="6" spans="1:8" x14ac:dyDescent="0.2">
      <c r="A6" s="1">
        <v>3399</v>
      </c>
      <c r="B6" s="1">
        <v>5</v>
      </c>
      <c r="D6" s="1">
        <v>3465</v>
      </c>
      <c r="E6" s="1">
        <v>5</v>
      </c>
      <c r="G6" s="1">
        <v>3461</v>
      </c>
      <c r="H6" s="1">
        <v>5</v>
      </c>
    </row>
    <row r="7" spans="1:8" x14ac:dyDescent="0.2">
      <c r="A7" s="1">
        <v>3415</v>
      </c>
      <c r="B7" s="1">
        <v>6</v>
      </c>
      <c r="D7" s="1">
        <v>3478</v>
      </c>
      <c r="E7" s="1">
        <v>6</v>
      </c>
      <c r="G7" s="1">
        <v>3482</v>
      </c>
      <c r="H7" s="1">
        <v>6</v>
      </c>
    </row>
    <row r="8" spans="1:8" x14ac:dyDescent="0.2">
      <c r="A8" s="1">
        <v>3424</v>
      </c>
      <c r="B8" s="1">
        <v>7</v>
      </c>
      <c r="D8" s="1">
        <v>3491</v>
      </c>
      <c r="E8" s="1">
        <v>7</v>
      </c>
      <c r="G8" s="1">
        <v>3494</v>
      </c>
      <c r="H8" s="1">
        <v>7</v>
      </c>
    </row>
    <row r="9" spans="1:8" x14ac:dyDescent="0.2">
      <c r="A9" s="1">
        <v>3437</v>
      </c>
      <c r="B9" s="1">
        <v>8</v>
      </c>
      <c r="D9" s="1">
        <v>3500</v>
      </c>
      <c r="E9" s="1">
        <v>8</v>
      </c>
      <c r="G9" s="1">
        <v>3506</v>
      </c>
      <c r="H9" s="1">
        <v>8</v>
      </c>
    </row>
    <row r="10" spans="1:8" x14ac:dyDescent="0.2">
      <c r="A10" s="1">
        <v>3448</v>
      </c>
      <c r="B10" s="1">
        <v>9</v>
      </c>
      <c r="D10" s="1">
        <v>3509</v>
      </c>
      <c r="E10" s="1">
        <v>9</v>
      </c>
      <c r="G10" s="1">
        <v>3513</v>
      </c>
      <c r="H10" s="1">
        <v>9</v>
      </c>
    </row>
    <row r="11" spans="1:8" x14ac:dyDescent="0.2">
      <c r="A11" s="1">
        <v>3451</v>
      </c>
      <c r="B11" s="1">
        <v>10</v>
      </c>
      <c r="D11" s="1">
        <v>3519</v>
      </c>
      <c r="E11" s="1">
        <v>10</v>
      </c>
      <c r="G11" s="1">
        <v>3522</v>
      </c>
      <c r="H11" s="1">
        <v>10</v>
      </c>
    </row>
    <row r="12" spans="1:8" x14ac:dyDescent="0.2">
      <c r="A12" s="1">
        <v>3466</v>
      </c>
      <c r="B12" s="1">
        <v>11</v>
      </c>
      <c r="D12" s="1">
        <v>3532</v>
      </c>
      <c r="E12" s="1">
        <v>11</v>
      </c>
      <c r="G12" s="1">
        <v>3531</v>
      </c>
      <c r="H12" s="1">
        <v>11</v>
      </c>
    </row>
    <row r="13" spans="1:8" x14ac:dyDescent="0.2">
      <c r="A13" s="1">
        <v>3470</v>
      </c>
      <c r="B13" s="1">
        <v>12</v>
      </c>
      <c r="D13" s="1">
        <v>3544</v>
      </c>
      <c r="E13" s="1">
        <v>12</v>
      </c>
      <c r="G13" s="1">
        <v>3536</v>
      </c>
      <c r="H13" s="1">
        <v>12</v>
      </c>
    </row>
    <row r="14" spans="1:8" x14ac:dyDescent="0.2">
      <c r="A14" s="1">
        <v>3477</v>
      </c>
      <c r="B14" s="1">
        <v>13</v>
      </c>
      <c r="D14" s="1">
        <v>3557</v>
      </c>
      <c r="E14" s="1">
        <v>13</v>
      </c>
      <c r="G14" s="1">
        <v>3544</v>
      </c>
      <c r="H14" s="1">
        <v>13</v>
      </c>
    </row>
    <row r="15" spans="1:8" x14ac:dyDescent="0.2">
      <c r="A15" s="1">
        <v>3487</v>
      </c>
      <c r="B15" s="1">
        <v>14</v>
      </c>
      <c r="D15" s="1">
        <v>3570</v>
      </c>
      <c r="E15" s="1">
        <v>14</v>
      </c>
      <c r="G15" s="1">
        <v>3552</v>
      </c>
      <c r="H15" s="1">
        <v>14</v>
      </c>
    </row>
    <row r="16" spans="1:8" x14ac:dyDescent="0.2">
      <c r="A16" s="1">
        <v>3496</v>
      </c>
      <c r="B16" s="1">
        <v>15</v>
      </c>
      <c r="D16" s="1">
        <v>3580</v>
      </c>
      <c r="E16" s="1">
        <v>15</v>
      </c>
      <c r="G16" s="1">
        <v>3560</v>
      </c>
      <c r="H16" s="1">
        <v>15</v>
      </c>
    </row>
    <row r="17" spans="1:8" x14ac:dyDescent="0.2">
      <c r="A17" s="1">
        <v>3505</v>
      </c>
      <c r="B17" s="1">
        <v>16</v>
      </c>
      <c r="D17" s="1">
        <v>3586</v>
      </c>
      <c r="E17" s="1">
        <v>16</v>
      </c>
      <c r="G17" s="1">
        <v>3567</v>
      </c>
      <c r="H17" s="1">
        <v>16</v>
      </c>
    </row>
    <row r="18" spans="1:8" x14ac:dyDescent="0.2">
      <c r="A18" s="1">
        <v>3513</v>
      </c>
      <c r="B18" s="1">
        <v>17</v>
      </c>
      <c r="D18" s="1">
        <v>3590</v>
      </c>
      <c r="E18" s="1">
        <v>17</v>
      </c>
      <c r="G18" s="1">
        <v>3576</v>
      </c>
      <c r="H18" s="1">
        <v>17</v>
      </c>
    </row>
    <row r="19" spans="1:8" x14ac:dyDescent="0.2">
      <c r="A19" s="1">
        <v>3519</v>
      </c>
      <c r="B19" s="1">
        <v>18</v>
      </c>
      <c r="D19" s="1">
        <v>3592</v>
      </c>
      <c r="E19" s="1">
        <v>18</v>
      </c>
      <c r="G19" s="1">
        <v>3580</v>
      </c>
      <c r="H19" s="1">
        <v>18</v>
      </c>
    </row>
    <row r="20" spans="1:8" x14ac:dyDescent="0.2">
      <c r="A20" s="1">
        <v>3530</v>
      </c>
      <c r="B20" s="1">
        <v>19</v>
      </c>
      <c r="D20" s="1">
        <v>3595</v>
      </c>
      <c r="E20" s="1">
        <v>19</v>
      </c>
      <c r="G20" s="1">
        <v>3588</v>
      </c>
      <c r="H20" s="1">
        <v>19</v>
      </c>
    </row>
    <row r="21" spans="1:8" x14ac:dyDescent="0.2">
      <c r="A21" s="1">
        <v>3531</v>
      </c>
      <c r="B21" s="1">
        <v>20</v>
      </c>
      <c r="D21" s="1">
        <v>3597</v>
      </c>
      <c r="E21" s="1">
        <v>20</v>
      </c>
      <c r="G21" s="1">
        <v>3595</v>
      </c>
      <c r="H21" s="1">
        <v>20</v>
      </c>
    </row>
    <row r="22" spans="1:8" x14ac:dyDescent="0.2">
      <c r="A22" s="1">
        <v>3536</v>
      </c>
      <c r="B22" s="1">
        <v>21</v>
      </c>
      <c r="D22" s="1">
        <v>3599</v>
      </c>
      <c r="E22" s="1">
        <v>21</v>
      </c>
      <c r="G22" s="1">
        <v>3602</v>
      </c>
      <c r="H22" s="1">
        <v>21</v>
      </c>
    </row>
    <row r="23" spans="1:8" x14ac:dyDescent="0.2">
      <c r="A23" s="1">
        <v>3542</v>
      </c>
      <c r="B23" s="1">
        <v>22</v>
      </c>
      <c r="D23" s="1">
        <v>3603</v>
      </c>
      <c r="E23" s="1">
        <v>22</v>
      </c>
      <c r="G23" s="1">
        <v>3607</v>
      </c>
      <c r="H23" s="1">
        <v>22</v>
      </c>
    </row>
    <row r="24" spans="1:8" x14ac:dyDescent="0.2">
      <c r="A24" s="1">
        <v>3544</v>
      </c>
      <c r="B24" s="1">
        <v>23</v>
      </c>
      <c r="D24" s="1">
        <v>3606</v>
      </c>
      <c r="E24" s="1">
        <v>23</v>
      </c>
      <c r="G24" s="1">
        <v>3611</v>
      </c>
      <c r="H24" s="1">
        <v>23</v>
      </c>
    </row>
    <row r="25" spans="1:8" x14ac:dyDescent="0.2">
      <c r="A25" s="1">
        <v>3549</v>
      </c>
      <c r="B25" s="1">
        <v>24</v>
      </c>
      <c r="D25" s="1">
        <v>3611</v>
      </c>
      <c r="E25" s="1">
        <v>24</v>
      </c>
      <c r="G25" s="1">
        <v>3621</v>
      </c>
      <c r="H25" s="1">
        <v>24</v>
      </c>
    </row>
    <row r="26" spans="1:8" x14ac:dyDescent="0.2">
      <c r="A26" s="1">
        <v>3554</v>
      </c>
      <c r="B26" s="1">
        <v>25</v>
      </c>
      <c r="D26" s="1">
        <v>3615</v>
      </c>
      <c r="E26" s="1">
        <v>25</v>
      </c>
      <c r="G26" s="1">
        <v>3624</v>
      </c>
      <c r="H26" s="1">
        <v>25</v>
      </c>
    </row>
    <row r="27" spans="1:8" x14ac:dyDescent="0.2">
      <c r="A27" s="1">
        <v>3559</v>
      </c>
      <c r="B27" s="1">
        <v>26</v>
      </c>
      <c r="D27" s="1">
        <v>3619</v>
      </c>
      <c r="E27" s="1">
        <v>26</v>
      </c>
      <c r="G27" s="1">
        <v>3632</v>
      </c>
      <c r="H27" s="1">
        <v>26</v>
      </c>
    </row>
    <row r="28" spans="1:8" x14ac:dyDescent="0.2">
      <c r="A28" s="1">
        <v>3562</v>
      </c>
      <c r="B28" s="1">
        <v>27</v>
      </c>
      <c r="D28" s="1">
        <v>3623</v>
      </c>
      <c r="E28" s="1">
        <v>27</v>
      </c>
      <c r="G28" s="1">
        <v>3638</v>
      </c>
      <c r="H28" s="1">
        <v>27</v>
      </c>
    </row>
    <row r="29" spans="1:8" x14ac:dyDescent="0.2">
      <c r="A29" s="1">
        <v>3566</v>
      </c>
      <c r="B29" s="1">
        <v>28</v>
      </c>
      <c r="D29" s="1">
        <v>3627</v>
      </c>
      <c r="E29" s="1">
        <v>28</v>
      </c>
      <c r="G29" s="1">
        <v>3643</v>
      </c>
      <c r="H29" s="1">
        <v>28</v>
      </c>
    </row>
    <row r="30" spans="1:8" x14ac:dyDescent="0.2">
      <c r="A30" s="1">
        <v>3567</v>
      </c>
      <c r="B30" s="1">
        <v>29</v>
      </c>
      <c r="D30" s="1">
        <v>3630</v>
      </c>
      <c r="E30" s="1">
        <v>29</v>
      </c>
      <c r="G30" s="1">
        <v>3649</v>
      </c>
      <c r="H30" s="1">
        <v>29</v>
      </c>
    </row>
    <row r="31" spans="1:8" x14ac:dyDescent="0.2">
      <c r="A31" s="1">
        <v>3575</v>
      </c>
      <c r="B31" s="1">
        <v>30</v>
      </c>
      <c r="D31" s="1">
        <v>3634</v>
      </c>
      <c r="E31" s="1">
        <v>30</v>
      </c>
      <c r="G31" s="1">
        <v>3651</v>
      </c>
      <c r="H31" s="1">
        <v>30</v>
      </c>
    </row>
    <row r="32" spans="1:8" x14ac:dyDescent="0.2">
      <c r="A32" s="1">
        <v>3580</v>
      </c>
      <c r="B32" s="1">
        <v>31</v>
      </c>
      <c r="D32" s="1">
        <v>3637</v>
      </c>
      <c r="E32" s="1">
        <v>31</v>
      </c>
      <c r="G32" s="1">
        <v>3658</v>
      </c>
      <c r="H32" s="1">
        <v>31</v>
      </c>
    </row>
    <row r="33" spans="1:8" x14ac:dyDescent="0.2">
      <c r="A33" s="1">
        <v>3581</v>
      </c>
      <c r="B33" s="1">
        <v>32</v>
      </c>
      <c r="D33" s="1">
        <v>3641</v>
      </c>
      <c r="E33" s="1">
        <v>32</v>
      </c>
      <c r="G33" s="1">
        <v>3663</v>
      </c>
      <c r="H33" s="1">
        <v>32</v>
      </c>
    </row>
    <row r="34" spans="1:8" x14ac:dyDescent="0.2">
      <c r="A34" s="1">
        <v>3588</v>
      </c>
      <c r="B34" s="1">
        <v>33</v>
      </c>
      <c r="D34" s="1">
        <v>3645</v>
      </c>
      <c r="E34" s="1">
        <v>33</v>
      </c>
      <c r="G34" s="1">
        <v>3668</v>
      </c>
      <c r="H34" s="1">
        <v>33</v>
      </c>
    </row>
    <row r="35" spans="1:8" x14ac:dyDescent="0.2">
      <c r="A35" s="1">
        <v>3592</v>
      </c>
      <c r="B35" s="1">
        <v>34</v>
      </c>
      <c r="D35" s="1">
        <v>3648</v>
      </c>
      <c r="E35" s="1">
        <v>34</v>
      </c>
      <c r="G35" s="1">
        <v>3675</v>
      </c>
      <c r="H35" s="1">
        <v>34</v>
      </c>
    </row>
    <row r="36" spans="1:8" x14ac:dyDescent="0.2">
      <c r="A36" s="1">
        <v>3595</v>
      </c>
      <c r="B36" s="1">
        <v>35</v>
      </c>
      <c r="D36" s="1">
        <v>3651</v>
      </c>
      <c r="E36" s="1">
        <v>35</v>
      </c>
      <c r="G36" s="1">
        <v>3680</v>
      </c>
      <c r="H36" s="1">
        <v>35</v>
      </c>
    </row>
    <row r="37" spans="1:8" x14ac:dyDescent="0.2">
      <c r="A37" s="1">
        <v>3598</v>
      </c>
      <c r="B37" s="1">
        <v>36</v>
      </c>
      <c r="D37" s="1">
        <v>3655</v>
      </c>
      <c r="E37" s="1">
        <v>36</v>
      </c>
      <c r="G37" s="1">
        <v>3687</v>
      </c>
      <c r="H37" s="1">
        <v>36</v>
      </c>
    </row>
    <row r="38" spans="1:8" x14ac:dyDescent="0.2">
      <c r="A38" s="1">
        <v>3601</v>
      </c>
      <c r="B38" s="1">
        <v>37</v>
      </c>
      <c r="D38" s="1">
        <v>3658</v>
      </c>
      <c r="E38" s="1">
        <v>37</v>
      </c>
      <c r="G38" s="1">
        <v>3693</v>
      </c>
      <c r="H38" s="1">
        <v>37</v>
      </c>
    </row>
    <row r="39" spans="1:8" x14ac:dyDescent="0.2">
      <c r="A39" s="1">
        <v>3607</v>
      </c>
      <c r="B39" s="1">
        <v>38</v>
      </c>
      <c r="D39" s="1">
        <v>3660</v>
      </c>
      <c r="E39" s="1">
        <v>38</v>
      </c>
      <c r="G39" s="1">
        <v>3699</v>
      </c>
      <c r="H39" s="1">
        <v>38</v>
      </c>
    </row>
    <row r="40" spans="1:8" x14ac:dyDescent="0.2">
      <c r="A40" s="1">
        <v>3610</v>
      </c>
      <c r="B40" s="1">
        <v>39</v>
      </c>
      <c r="D40" s="1">
        <v>3664</v>
      </c>
      <c r="E40" s="1">
        <v>39</v>
      </c>
      <c r="G40" s="1">
        <v>3707</v>
      </c>
      <c r="H40" s="1">
        <v>39</v>
      </c>
    </row>
    <row r="41" spans="1:8" x14ac:dyDescent="0.2">
      <c r="A41" s="1">
        <v>3613</v>
      </c>
      <c r="B41" s="1">
        <v>40</v>
      </c>
      <c r="D41" s="1">
        <v>3667</v>
      </c>
      <c r="E41" s="1">
        <v>40</v>
      </c>
      <c r="G41" s="1">
        <v>3712</v>
      </c>
      <c r="H41" s="1">
        <v>40</v>
      </c>
    </row>
    <row r="42" spans="1:8" x14ac:dyDescent="0.2">
      <c r="A42" s="1">
        <v>3616</v>
      </c>
      <c r="B42" s="1">
        <v>41</v>
      </c>
      <c r="D42" s="1">
        <v>3671</v>
      </c>
      <c r="E42" s="1">
        <v>41</v>
      </c>
      <c r="G42" s="1">
        <v>3722</v>
      </c>
      <c r="H42" s="1">
        <v>41</v>
      </c>
    </row>
    <row r="43" spans="1:8" x14ac:dyDescent="0.2">
      <c r="A43" s="1">
        <v>3622</v>
      </c>
      <c r="B43" s="1">
        <v>42</v>
      </c>
      <c r="D43" s="1">
        <v>3675</v>
      </c>
      <c r="E43" s="1">
        <v>42</v>
      </c>
      <c r="G43" s="1">
        <v>3727</v>
      </c>
      <c r="H43" s="1">
        <v>42</v>
      </c>
    </row>
    <row r="44" spans="1:8" x14ac:dyDescent="0.2">
      <c r="A44" s="1">
        <v>3625</v>
      </c>
      <c r="B44" s="1">
        <v>43</v>
      </c>
      <c r="D44" s="1">
        <v>3678</v>
      </c>
      <c r="E44" s="1">
        <v>43</v>
      </c>
      <c r="G44" s="1">
        <v>3736</v>
      </c>
      <c r="H44" s="1">
        <v>43</v>
      </c>
    </row>
    <row r="45" spans="1:8" x14ac:dyDescent="0.2">
      <c r="A45" s="1">
        <v>3630</v>
      </c>
      <c r="B45" s="1">
        <v>44</v>
      </c>
      <c r="D45" s="1">
        <v>3683</v>
      </c>
      <c r="E45" s="1">
        <v>44</v>
      </c>
      <c r="G45" s="1">
        <v>3742</v>
      </c>
      <c r="H45" s="1">
        <v>44</v>
      </c>
    </row>
    <row r="46" spans="1:8" x14ac:dyDescent="0.2">
      <c r="A46" s="1">
        <v>3631</v>
      </c>
      <c r="B46" s="1">
        <v>45</v>
      </c>
      <c r="D46" s="1">
        <v>3687</v>
      </c>
      <c r="E46" s="1">
        <v>45</v>
      </c>
      <c r="G46" s="1">
        <v>3752</v>
      </c>
      <c r="H46" s="1">
        <v>45</v>
      </c>
    </row>
    <row r="47" spans="1:8" x14ac:dyDescent="0.2">
      <c r="A47" s="1">
        <v>3635</v>
      </c>
      <c r="B47" s="1">
        <v>46</v>
      </c>
      <c r="D47" s="1">
        <v>3692</v>
      </c>
      <c r="E47" s="1">
        <v>46</v>
      </c>
      <c r="G47" s="1">
        <v>3763</v>
      </c>
      <c r="H47" s="1">
        <v>46</v>
      </c>
    </row>
    <row r="48" spans="1:8" x14ac:dyDescent="0.2">
      <c r="A48" s="1">
        <v>3643</v>
      </c>
      <c r="B48" s="1">
        <v>47</v>
      </c>
      <c r="D48" s="1">
        <v>3696</v>
      </c>
      <c r="E48" s="1">
        <v>47</v>
      </c>
      <c r="G48" s="1">
        <v>3770</v>
      </c>
      <c r="H48" s="1">
        <v>47</v>
      </c>
    </row>
    <row r="49" spans="1:8" x14ac:dyDescent="0.2">
      <c r="A49" s="1">
        <v>3643</v>
      </c>
      <c r="B49" s="1">
        <v>48</v>
      </c>
      <c r="D49" s="1">
        <v>3702</v>
      </c>
      <c r="E49" s="1">
        <v>48</v>
      </c>
      <c r="G49" s="1">
        <v>3775</v>
      </c>
      <c r="H49" s="1">
        <v>48</v>
      </c>
    </row>
    <row r="50" spans="1:8" x14ac:dyDescent="0.2">
      <c r="A50" s="1">
        <v>3648</v>
      </c>
      <c r="B50" s="1">
        <v>49</v>
      </c>
      <c r="D50" s="1">
        <v>3706</v>
      </c>
      <c r="E50" s="1">
        <v>49</v>
      </c>
      <c r="G50" s="1">
        <v>3787</v>
      </c>
      <c r="H50" s="1">
        <v>49</v>
      </c>
    </row>
    <row r="51" spans="1:8" x14ac:dyDescent="0.2">
      <c r="A51" s="1">
        <v>3656</v>
      </c>
      <c r="B51" s="1">
        <v>50</v>
      </c>
      <c r="D51" s="1">
        <v>3712</v>
      </c>
      <c r="E51" s="1">
        <v>50</v>
      </c>
      <c r="G51" s="1">
        <v>3796</v>
      </c>
      <c r="H51" s="1">
        <v>50</v>
      </c>
    </row>
    <row r="52" spans="1:8" x14ac:dyDescent="0.2">
      <c r="A52" s="1">
        <v>3659</v>
      </c>
      <c r="B52" s="1">
        <v>51</v>
      </c>
      <c r="D52" s="1">
        <v>3717</v>
      </c>
      <c r="E52" s="1">
        <v>51</v>
      </c>
      <c r="G52" s="1">
        <v>3807</v>
      </c>
      <c r="H52" s="1">
        <v>51</v>
      </c>
    </row>
    <row r="53" spans="1:8" x14ac:dyDescent="0.2">
      <c r="A53" s="1">
        <v>3665</v>
      </c>
      <c r="B53" s="1">
        <v>52</v>
      </c>
      <c r="D53" s="1">
        <v>3722</v>
      </c>
      <c r="E53" s="1">
        <v>52</v>
      </c>
      <c r="G53" s="1">
        <v>3813</v>
      </c>
      <c r="H53" s="1">
        <v>52</v>
      </c>
    </row>
    <row r="54" spans="1:8" x14ac:dyDescent="0.2">
      <c r="A54" s="1">
        <v>3668</v>
      </c>
      <c r="B54" s="1">
        <v>53</v>
      </c>
      <c r="D54" s="1">
        <v>3728</v>
      </c>
      <c r="E54" s="1">
        <v>53</v>
      </c>
      <c r="G54" s="1">
        <v>3826</v>
      </c>
      <c r="H54" s="1">
        <v>53</v>
      </c>
    </row>
    <row r="55" spans="1:8" x14ac:dyDescent="0.2">
      <c r="A55" s="1">
        <v>3676</v>
      </c>
      <c r="B55" s="1">
        <v>54</v>
      </c>
      <c r="D55" s="1">
        <v>3734</v>
      </c>
      <c r="E55" s="1">
        <v>54</v>
      </c>
      <c r="G55" s="1">
        <v>3833</v>
      </c>
      <c r="H55" s="1">
        <v>54</v>
      </c>
    </row>
    <row r="56" spans="1:8" x14ac:dyDescent="0.2">
      <c r="A56" s="1">
        <v>3679</v>
      </c>
      <c r="B56" s="1">
        <v>55</v>
      </c>
      <c r="D56" s="1">
        <v>3740</v>
      </c>
      <c r="E56" s="1">
        <v>55</v>
      </c>
      <c r="G56" s="1">
        <v>3842</v>
      </c>
      <c r="H56" s="1">
        <v>55</v>
      </c>
    </row>
    <row r="57" spans="1:8" x14ac:dyDescent="0.2">
      <c r="A57" s="1">
        <v>3689</v>
      </c>
      <c r="B57" s="1">
        <v>56</v>
      </c>
      <c r="D57" s="1">
        <v>3747</v>
      </c>
      <c r="E57" s="1">
        <v>56</v>
      </c>
      <c r="G57" s="1">
        <v>3850</v>
      </c>
      <c r="H57" s="1">
        <v>56</v>
      </c>
    </row>
    <row r="58" spans="1:8" x14ac:dyDescent="0.2">
      <c r="A58" s="1">
        <v>3691</v>
      </c>
      <c r="B58" s="1">
        <v>57</v>
      </c>
      <c r="D58" s="1">
        <v>3755</v>
      </c>
      <c r="E58" s="1">
        <v>57</v>
      </c>
      <c r="G58" s="1">
        <v>3859</v>
      </c>
      <c r="H58" s="1">
        <v>57</v>
      </c>
    </row>
    <row r="59" spans="1:8" x14ac:dyDescent="0.2">
      <c r="A59" s="1">
        <v>3700</v>
      </c>
      <c r="B59" s="1">
        <v>58</v>
      </c>
      <c r="D59" s="1">
        <v>3764</v>
      </c>
      <c r="E59" s="1">
        <v>58</v>
      </c>
      <c r="G59" s="1">
        <v>3867</v>
      </c>
      <c r="H59" s="1">
        <v>58</v>
      </c>
    </row>
    <row r="60" spans="1:8" x14ac:dyDescent="0.2">
      <c r="A60" s="1">
        <v>3707</v>
      </c>
      <c r="B60" s="1">
        <v>59</v>
      </c>
      <c r="D60" s="1">
        <v>3773</v>
      </c>
      <c r="E60" s="1">
        <v>59</v>
      </c>
      <c r="G60" s="1">
        <v>3873</v>
      </c>
      <c r="H60" s="1">
        <v>59</v>
      </c>
    </row>
    <row r="61" spans="1:8" x14ac:dyDescent="0.2">
      <c r="A61" s="1">
        <v>3711</v>
      </c>
      <c r="B61" s="1">
        <v>60</v>
      </c>
      <c r="D61" s="1">
        <v>3782</v>
      </c>
      <c r="E61" s="1">
        <v>60</v>
      </c>
      <c r="G61" s="1">
        <v>3880</v>
      </c>
      <c r="H61" s="1">
        <v>60</v>
      </c>
    </row>
    <row r="62" spans="1:8" x14ac:dyDescent="0.2">
      <c r="A62" s="1">
        <v>3715</v>
      </c>
      <c r="B62" s="1">
        <v>61</v>
      </c>
      <c r="D62" s="1">
        <v>3790</v>
      </c>
      <c r="E62" s="1">
        <v>61</v>
      </c>
      <c r="G62" s="1">
        <v>3886</v>
      </c>
      <c r="H62" s="1">
        <v>61</v>
      </c>
    </row>
    <row r="63" spans="1:8" x14ac:dyDescent="0.2">
      <c r="A63" s="1">
        <v>3725</v>
      </c>
      <c r="B63" s="1">
        <v>62</v>
      </c>
      <c r="D63" s="1">
        <v>3799</v>
      </c>
      <c r="E63" s="1">
        <v>62</v>
      </c>
      <c r="G63" s="1">
        <v>3893</v>
      </c>
      <c r="H63" s="1">
        <v>62</v>
      </c>
    </row>
    <row r="64" spans="1:8" x14ac:dyDescent="0.2">
      <c r="A64" s="1">
        <v>3733</v>
      </c>
      <c r="B64" s="1">
        <v>63</v>
      </c>
      <c r="D64" s="1">
        <v>3808</v>
      </c>
      <c r="E64" s="1">
        <v>63</v>
      </c>
      <c r="G64" s="1">
        <v>3900</v>
      </c>
      <c r="H64" s="1">
        <v>63</v>
      </c>
    </row>
    <row r="65" spans="1:8" x14ac:dyDescent="0.2">
      <c r="A65" s="1">
        <v>3741</v>
      </c>
      <c r="B65" s="1">
        <v>64</v>
      </c>
      <c r="D65" s="1">
        <v>3818</v>
      </c>
      <c r="E65" s="1">
        <v>64</v>
      </c>
      <c r="G65" s="1">
        <v>3908</v>
      </c>
      <c r="H65" s="1">
        <v>64</v>
      </c>
    </row>
    <row r="66" spans="1:8" x14ac:dyDescent="0.2">
      <c r="A66" s="1">
        <v>3751</v>
      </c>
      <c r="B66" s="1">
        <v>65</v>
      </c>
      <c r="D66" s="1">
        <v>3828</v>
      </c>
      <c r="E66" s="1">
        <v>65</v>
      </c>
      <c r="G66" s="1">
        <v>3915</v>
      </c>
      <c r="H66" s="1">
        <v>65</v>
      </c>
    </row>
    <row r="67" spans="1:8" x14ac:dyDescent="0.2">
      <c r="A67" s="1">
        <v>3758</v>
      </c>
      <c r="B67" s="1">
        <v>66</v>
      </c>
      <c r="D67" s="1">
        <v>3838</v>
      </c>
      <c r="E67" s="1">
        <v>66</v>
      </c>
      <c r="G67" s="1">
        <v>3922</v>
      </c>
      <c r="H67" s="1">
        <v>66</v>
      </c>
    </row>
    <row r="68" spans="1:8" x14ac:dyDescent="0.2">
      <c r="A68" s="1">
        <v>3767</v>
      </c>
      <c r="B68" s="1">
        <v>67</v>
      </c>
      <c r="D68" s="1">
        <v>3849</v>
      </c>
      <c r="E68" s="1">
        <v>67</v>
      </c>
      <c r="G68" s="1">
        <v>3930</v>
      </c>
      <c r="H68" s="1">
        <v>67</v>
      </c>
    </row>
    <row r="69" spans="1:8" x14ac:dyDescent="0.2">
      <c r="A69" s="1">
        <v>3775</v>
      </c>
      <c r="B69" s="1">
        <v>68</v>
      </c>
      <c r="D69" s="1">
        <v>3858</v>
      </c>
      <c r="E69" s="1">
        <v>68</v>
      </c>
      <c r="G69" s="1">
        <v>3936</v>
      </c>
      <c r="H69" s="1">
        <v>68</v>
      </c>
    </row>
    <row r="70" spans="1:8" x14ac:dyDescent="0.2">
      <c r="A70" s="1">
        <v>3787</v>
      </c>
      <c r="B70" s="1">
        <v>69</v>
      </c>
      <c r="D70" s="1">
        <v>3867</v>
      </c>
      <c r="E70" s="1">
        <v>69</v>
      </c>
      <c r="G70" s="1">
        <v>3945</v>
      </c>
      <c r="H70" s="1">
        <v>69</v>
      </c>
    </row>
    <row r="71" spans="1:8" x14ac:dyDescent="0.2">
      <c r="A71" s="1">
        <v>3795</v>
      </c>
      <c r="B71" s="1">
        <v>70</v>
      </c>
      <c r="D71" s="1">
        <v>3877</v>
      </c>
      <c r="E71" s="1">
        <v>70</v>
      </c>
      <c r="G71" s="1">
        <v>3951</v>
      </c>
      <c r="H71" s="1">
        <v>70</v>
      </c>
    </row>
    <row r="72" spans="1:8" x14ac:dyDescent="0.2">
      <c r="A72" s="1">
        <v>3805</v>
      </c>
      <c r="B72" s="1">
        <v>71</v>
      </c>
      <c r="D72" s="1">
        <v>3887</v>
      </c>
      <c r="E72" s="1">
        <v>71</v>
      </c>
      <c r="G72" s="1">
        <v>3957</v>
      </c>
      <c r="H72" s="1">
        <v>71</v>
      </c>
    </row>
    <row r="73" spans="1:8" x14ac:dyDescent="0.2">
      <c r="A73" s="1">
        <v>3822</v>
      </c>
      <c r="B73" s="1">
        <v>72</v>
      </c>
      <c r="D73" s="1">
        <v>3899</v>
      </c>
      <c r="E73" s="1">
        <v>72</v>
      </c>
      <c r="G73" s="1">
        <v>3966</v>
      </c>
      <c r="H73" s="1">
        <v>72</v>
      </c>
    </row>
    <row r="74" spans="1:8" x14ac:dyDescent="0.2">
      <c r="A74" s="1">
        <v>3832</v>
      </c>
      <c r="B74" s="1">
        <v>73</v>
      </c>
      <c r="D74" s="1">
        <v>3909</v>
      </c>
      <c r="E74" s="1">
        <v>73</v>
      </c>
      <c r="G74" s="1">
        <v>3973</v>
      </c>
      <c r="H74" s="1">
        <v>73</v>
      </c>
    </row>
    <row r="75" spans="1:8" x14ac:dyDescent="0.2">
      <c r="A75" s="1">
        <v>3838</v>
      </c>
      <c r="B75" s="1">
        <v>74</v>
      </c>
      <c r="D75" s="1">
        <v>3920</v>
      </c>
      <c r="E75" s="1">
        <v>74</v>
      </c>
      <c r="G75" s="1">
        <v>3980</v>
      </c>
      <c r="H75" s="1">
        <v>74</v>
      </c>
    </row>
    <row r="76" spans="1:8" x14ac:dyDescent="0.2">
      <c r="A76" s="1">
        <v>3850</v>
      </c>
      <c r="B76" s="1">
        <v>75</v>
      </c>
      <c r="D76" s="1">
        <v>3929</v>
      </c>
      <c r="E76" s="1">
        <v>75</v>
      </c>
      <c r="G76" s="1">
        <v>3987</v>
      </c>
      <c r="H76" s="1">
        <v>75</v>
      </c>
    </row>
    <row r="77" spans="1:8" x14ac:dyDescent="0.2">
      <c r="A77" s="1">
        <v>3863</v>
      </c>
      <c r="B77" s="1">
        <v>76</v>
      </c>
      <c r="D77" s="1">
        <v>3938</v>
      </c>
      <c r="E77" s="1">
        <v>76</v>
      </c>
      <c r="G77" s="1">
        <v>3993</v>
      </c>
      <c r="H77" s="1">
        <v>76</v>
      </c>
    </row>
    <row r="78" spans="1:8" x14ac:dyDescent="0.2">
      <c r="A78" s="1">
        <v>3870</v>
      </c>
      <c r="B78" s="1">
        <v>77</v>
      </c>
      <c r="D78" s="1">
        <v>3950</v>
      </c>
      <c r="E78" s="1">
        <v>77</v>
      </c>
      <c r="G78" s="1">
        <v>4000</v>
      </c>
      <c r="H78" s="1">
        <v>77</v>
      </c>
    </row>
    <row r="79" spans="1:8" x14ac:dyDescent="0.2">
      <c r="A79" s="1">
        <v>3883</v>
      </c>
      <c r="B79" s="1">
        <v>78</v>
      </c>
      <c r="D79" s="1">
        <v>3960</v>
      </c>
      <c r="E79" s="1">
        <v>78</v>
      </c>
      <c r="G79" s="1">
        <v>4005</v>
      </c>
      <c r="H79" s="1">
        <v>78</v>
      </c>
    </row>
    <row r="80" spans="1:8" x14ac:dyDescent="0.2">
      <c r="A80" s="1">
        <v>3891</v>
      </c>
      <c r="B80" s="1">
        <v>79</v>
      </c>
      <c r="D80" s="1">
        <v>3971</v>
      </c>
      <c r="E80" s="1">
        <v>79</v>
      </c>
      <c r="G80" s="1">
        <v>4011</v>
      </c>
      <c r="H80" s="1">
        <v>79</v>
      </c>
    </row>
    <row r="81" spans="1:8" x14ac:dyDescent="0.2">
      <c r="A81" s="1">
        <v>3902</v>
      </c>
      <c r="B81" s="1">
        <v>80</v>
      </c>
      <c r="D81" s="1">
        <v>3984</v>
      </c>
      <c r="E81" s="1">
        <v>80</v>
      </c>
      <c r="G81" s="1">
        <v>4020</v>
      </c>
      <c r="H81" s="1">
        <v>80</v>
      </c>
    </row>
    <row r="82" spans="1:8" x14ac:dyDescent="0.2">
      <c r="A82" s="1">
        <v>3915</v>
      </c>
      <c r="B82" s="1">
        <v>81</v>
      </c>
      <c r="D82" s="1">
        <v>3993</v>
      </c>
      <c r="E82" s="1">
        <v>81</v>
      </c>
      <c r="G82" s="1">
        <v>4026</v>
      </c>
      <c r="H82" s="1">
        <v>81</v>
      </c>
    </row>
    <row r="83" spans="1:8" x14ac:dyDescent="0.2">
      <c r="A83" s="1">
        <v>3925</v>
      </c>
      <c r="B83" s="1">
        <v>82</v>
      </c>
      <c r="D83" s="1">
        <v>4002</v>
      </c>
      <c r="E83" s="1">
        <v>82</v>
      </c>
      <c r="G83" s="1">
        <v>4034</v>
      </c>
      <c r="H83" s="1">
        <v>82</v>
      </c>
    </row>
    <row r="84" spans="1:8" x14ac:dyDescent="0.2">
      <c r="A84" s="1">
        <v>3935</v>
      </c>
      <c r="B84" s="1">
        <v>83</v>
      </c>
      <c r="D84" s="1">
        <v>4013</v>
      </c>
      <c r="E84" s="1">
        <v>83</v>
      </c>
      <c r="G84" s="1">
        <v>4040</v>
      </c>
      <c r="H84" s="1">
        <v>83</v>
      </c>
    </row>
    <row r="85" spans="1:8" x14ac:dyDescent="0.2">
      <c r="A85" s="1">
        <v>3952</v>
      </c>
      <c r="B85" s="1">
        <v>84</v>
      </c>
      <c r="D85" s="1">
        <v>4024</v>
      </c>
      <c r="E85" s="1">
        <v>84</v>
      </c>
      <c r="G85" s="1">
        <v>4049</v>
      </c>
      <c r="H85" s="1">
        <v>84</v>
      </c>
    </row>
    <row r="86" spans="1:8" x14ac:dyDescent="0.2">
      <c r="A86" s="1">
        <v>3960</v>
      </c>
      <c r="B86" s="1">
        <v>85</v>
      </c>
      <c r="D86" s="1">
        <v>4036</v>
      </c>
      <c r="E86" s="1">
        <v>85</v>
      </c>
      <c r="G86" s="1">
        <v>4054</v>
      </c>
      <c r="H86" s="1">
        <v>85</v>
      </c>
    </row>
    <row r="87" spans="1:8" x14ac:dyDescent="0.2">
      <c r="A87" s="1">
        <v>3972</v>
      </c>
      <c r="B87" s="1">
        <v>86</v>
      </c>
      <c r="D87" s="1">
        <v>4047</v>
      </c>
      <c r="E87" s="1">
        <v>86</v>
      </c>
      <c r="G87" s="1">
        <v>4061</v>
      </c>
      <c r="H87" s="1">
        <v>86</v>
      </c>
    </row>
    <row r="88" spans="1:8" x14ac:dyDescent="0.2">
      <c r="A88" s="1">
        <v>3981</v>
      </c>
      <c r="B88" s="1">
        <v>87</v>
      </c>
      <c r="D88" s="1">
        <v>4058</v>
      </c>
      <c r="E88" s="1">
        <v>87</v>
      </c>
      <c r="G88" s="1">
        <v>4068</v>
      </c>
      <c r="H88" s="1">
        <v>87</v>
      </c>
    </row>
    <row r="89" spans="1:8" x14ac:dyDescent="0.2">
      <c r="A89" s="1">
        <v>3997</v>
      </c>
      <c r="B89" s="1">
        <v>88</v>
      </c>
      <c r="D89" s="1">
        <v>4068</v>
      </c>
      <c r="E89" s="1">
        <v>88</v>
      </c>
      <c r="G89" s="1">
        <v>4075</v>
      </c>
      <c r="H89" s="1">
        <v>88</v>
      </c>
    </row>
    <row r="90" spans="1:8" x14ac:dyDescent="0.2">
      <c r="A90" s="1">
        <v>4009</v>
      </c>
      <c r="B90" s="1">
        <v>89</v>
      </c>
      <c r="D90" s="1">
        <v>4081</v>
      </c>
      <c r="E90" s="1">
        <v>89</v>
      </c>
      <c r="G90" s="1">
        <v>4084</v>
      </c>
      <c r="H90" s="1">
        <v>89</v>
      </c>
    </row>
    <row r="91" spans="1:8" x14ac:dyDescent="0.2">
      <c r="A91" s="1">
        <v>4022</v>
      </c>
      <c r="B91" s="1">
        <v>90</v>
      </c>
      <c r="D91" s="1">
        <v>4091</v>
      </c>
      <c r="E91" s="1">
        <v>90</v>
      </c>
      <c r="G91" s="1">
        <v>4093</v>
      </c>
      <c r="H91" s="1">
        <v>90</v>
      </c>
    </row>
    <row r="92" spans="1:8" x14ac:dyDescent="0.2">
      <c r="A92" s="1">
        <v>4035</v>
      </c>
      <c r="B92" s="1">
        <v>91</v>
      </c>
      <c r="D92" s="1">
        <v>4104</v>
      </c>
      <c r="E92" s="1">
        <v>91</v>
      </c>
      <c r="G92" s="1">
        <v>4103</v>
      </c>
      <c r="H92" s="1">
        <v>91</v>
      </c>
    </row>
    <row r="93" spans="1:8" x14ac:dyDescent="0.2">
      <c r="A93" s="1">
        <v>4046</v>
      </c>
      <c r="B93" s="1">
        <v>92</v>
      </c>
      <c r="D93" s="1">
        <v>4118</v>
      </c>
      <c r="E93" s="1">
        <v>92</v>
      </c>
      <c r="G93" s="1">
        <v>4113</v>
      </c>
      <c r="H93" s="1">
        <v>92</v>
      </c>
    </row>
    <row r="94" spans="1:8" x14ac:dyDescent="0.2">
      <c r="A94" s="1">
        <v>4057</v>
      </c>
      <c r="B94" s="1">
        <v>93</v>
      </c>
      <c r="D94" s="1">
        <v>4127</v>
      </c>
      <c r="E94" s="1">
        <v>93</v>
      </c>
      <c r="G94" s="1">
        <v>4116</v>
      </c>
      <c r="H94" s="1">
        <v>93</v>
      </c>
    </row>
    <row r="95" spans="1:8" x14ac:dyDescent="0.2">
      <c r="A95" s="1">
        <v>4073</v>
      </c>
      <c r="B95" s="1">
        <v>94</v>
      </c>
      <c r="D95" s="1">
        <v>4133</v>
      </c>
      <c r="E95" s="1">
        <v>94</v>
      </c>
      <c r="G95" s="1">
        <v>4123</v>
      </c>
      <c r="H95" s="1">
        <v>94</v>
      </c>
    </row>
    <row r="96" spans="1:8" x14ac:dyDescent="0.2">
      <c r="A96" s="1">
        <v>4086</v>
      </c>
      <c r="B96" s="1">
        <v>95</v>
      </c>
      <c r="D96" s="1">
        <v>4138</v>
      </c>
      <c r="E96" s="1">
        <v>95</v>
      </c>
      <c r="G96" s="1">
        <v>4132</v>
      </c>
      <c r="H96" s="1">
        <v>95</v>
      </c>
    </row>
    <row r="97" spans="1:8" x14ac:dyDescent="0.2">
      <c r="A97" s="1">
        <v>4098</v>
      </c>
      <c r="B97" s="1">
        <v>96</v>
      </c>
      <c r="D97" s="1">
        <v>4142</v>
      </c>
      <c r="E97" s="1">
        <v>96</v>
      </c>
      <c r="G97" s="1">
        <v>4141</v>
      </c>
      <c r="H97" s="1">
        <v>96</v>
      </c>
    </row>
    <row r="98" spans="1:8" x14ac:dyDescent="0.2">
      <c r="A98" s="1">
        <v>4118</v>
      </c>
      <c r="B98" s="1">
        <v>97</v>
      </c>
      <c r="D98" s="1">
        <v>4151</v>
      </c>
      <c r="E98" s="1">
        <v>97</v>
      </c>
      <c r="G98" s="1">
        <v>4153</v>
      </c>
      <c r="H98" s="1">
        <v>97</v>
      </c>
    </row>
    <row r="99" spans="1:8" x14ac:dyDescent="0.2">
      <c r="A99" s="1">
        <v>4127</v>
      </c>
      <c r="B99" s="1">
        <v>98</v>
      </c>
      <c r="D99" s="1">
        <v>4163</v>
      </c>
      <c r="E99" s="1">
        <v>98</v>
      </c>
      <c r="G99" s="1">
        <v>4164</v>
      </c>
      <c r="H99" s="1">
        <v>98</v>
      </c>
    </row>
    <row r="100" spans="1:8" x14ac:dyDescent="0.2">
      <c r="A100" s="1">
        <v>4143</v>
      </c>
      <c r="B100" s="1">
        <v>99</v>
      </c>
      <c r="D100" s="1">
        <v>4175</v>
      </c>
      <c r="E100" s="1">
        <v>99</v>
      </c>
      <c r="G100" s="1">
        <v>4174</v>
      </c>
      <c r="H100" s="1">
        <v>99</v>
      </c>
    </row>
    <row r="101" spans="1:8" x14ac:dyDescent="0.2">
      <c r="A101" s="1">
        <v>4162</v>
      </c>
      <c r="B101" s="1">
        <v>100</v>
      </c>
      <c r="D101" s="1">
        <v>4188</v>
      </c>
      <c r="E101" s="1">
        <v>100</v>
      </c>
      <c r="G101" s="1">
        <v>4184</v>
      </c>
      <c r="H101" s="1">
        <v>100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电池内阻和电池OCV曲线数组pin选方法</vt:lpstr>
      <vt:lpstr>电池OCV曲线</vt:lpstr>
      <vt:lpstr>电池OCV曲线!编辑1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吕豪</dc:creator>
  <cp:lastModifiedBy>吕豪</cp:lastModifiedBy>
  <dcterms:created xsi:type="dcterms:W3CDTF">2015-06-05T18:19:34Z</dcterms:created>
  <dcterms:modified xsi:type="dcterms:W3CDTF">2022-04-18T03:17:22Z</dcterms:modified>
</cp:coreProperties>
</file>