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40"/>
  </bookViews>
  <sheets>
    <sheet name="Sheet1" sheetId="1" r:id="rId1"/>
  </sheets>
  <definedNames>
    <definedName name="_xlnm._FilterDatabase" localSheetId="0" hidden="1">Sheet1!$A$2:$XET$106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<sst xmlns="http://schemas.openxmlformats.org/spreadsheetml/2006/main" count="544" uniqueCount="328">
  <si>
    <t>襄阳高新区2024年城市管理执法协管人员招聘
协管岗位人员笔试、面试综合成绩</t>
  </si>
  <si>
    <t>序号</t>
  </si>
  <si>
    <t>姓名</t>
  </si>
  <si>
    <t>性别</t>
  </si>
  <si>
    <t>学历</t>
  </si>
  <si>
    <t>身份证号</t>
  </si>
  <si>
    <t>准考证号</t>
  </si>
  <si>
    <t>笔试成绩</t>
  </si>
  <si>
    <t>40%分值</t>
  </si>
  <si>
    <t>面试成绩</t>
  </si>
  <si>
    <t>60%分值</t>
  </si>
  <si>
    <t>总合计得分</t>
  </si>
  <si>
    <t>宋文佳</t>
  </si>
  <si>
    <t>女</t>
  </si>
  <si>
    <t>本科</t>
  </si>
  <si>
    <t>420621******280425</t>
  </si>
  <si>
    <t>X202401354</t>
  </si>
  <si>
    <t>方俊杰</t>
  </si>
  <si>
    <t>男</t>
  </si>
  <si>
    <t>420606******124012</t>
  </si>
  <si>
    <t>X202401184</t>
  </si>
  <si>
    <t>龚晓颖</t>
  </si>
  <si>
    <t>大专</t>
  </si>
  <si>
    <t>420684******110019</t>
  </si>
  <si>
    <t>X202401353</t>
  </si>
  <si>
    <t>张雨婷</t>
  </si>
  <si>
    <t>420606******203020</t>
  </si>
  <si>
    <t>X202401352</t>
  </si>
  <si>
    <t>刘欣雨</t>
  </si>
  <si>
    <t>420606******071026</t>
  </si>
  <si>
    <t>X202401188</t>
  </si>
  <si>
    <t>米斯豪</t>
  </si>
  <si>
    <t>420606******308011</t>
  </si>
  <si>
    <t>X202401166</t>
  </si>
  <si>
    <t>彭可可</t>
  </si>
  <si>
    <t>420606******318534</t>
  </si>
  <si>
    <t>X202401100</t>
  </si>
  <si>
    <t>杜萌萌</t>
  </si>
  <si>
    <t>420621******054223</t>
  </si>
  <si>
    <t>X202401320</t>
  </si>
  <si>
    <t>彭泽华</t>
  </si>
  <si>
    <t>420682******202014</t>
  </si>
  <si>
    <t>X202401112</t>
  </si>
  <si>
    <t>吴江浩</t>
  </si>
  <si>
    <t>420602******020017</t>
  </si>
  <si>
    <t>X202401020</t>
  </si>
  <si>
    <t>宋诗语</t>
  </si>
  <si>
    <t>420602******132043</t>
  </si>
  <si>
    <t>X202401283</t>
  </si>
  <si>
    <t>朱纬宸</t>
  </si>
  <si>
    <t>420606******020017</t>
  </si>
  <si>
    <t>X202401049</t>
  </si>
  <si>
    <t>葛蒙恩</t>
  </si>
  <si>
    <t>420606******062022</t>
  </si>
  <si>
    <t>X202401092</t>
  </si>
  <si>
    <t>黄雅雯</t>
  </si>
  <si>
    <t>420602******090523</t>
  </si>
  <si>
    <t>X202401053</t>
  </si>
  <si>
    <t>樊文洁</t>
  </si>
  <si>
    <t>420602******150528</t>
  </si>
  <si>
    <t>X202401077</t>
  </si>
  <si>
    <t>郗晓文</t>
  </si>
  <si>
    <t>420606******158573</t>
  </si>
  <si>
    <t>X202401195</t>
  </si>
  <si>
    <t>王好</t>
  </si>
  <si>
    <t>420621******224824</t>
  </si>
  <si>
    <t>X202401071</t>
  </si>
  <si>
    <t>王怿世琦</t>
  </si>
  <si>
    <t>420602******260522</t>
  </si>
  <si>
    <t>X202401138</t>
  </si>
  <si>
    <t>李勋昊</t>
  </si>
  <si>
    <t>420602******260037</t>
  </si>
  <si>
    <t>X202401009</t>
  </si>
  <si>
    <t>潘若琪</t>
  </si>
  <si>
    <t>420602******070047</t>
  </si>
  <si>
    <t>X202401193</t>
  </si>
  <si>
    <t>张艺襦</t>
  </si>
  <si>
    <t>420621******297429</t>
  </si>
  <si>
    <t>X202401148</t>
  </si>
  <si>
    <t>吕晶晶</t>
  </si>
  <si>
    <t>420683******214046</t>
  </si>
  <si>
    <t>X202401113</t>
  </si>
  <si>
    <t>骆兆捷</t>
  </si>
  <si>
    <t>420602******131527</t>
  </si>
  <si>
    <t>X202401175</t>
  </si>
  <si>
    <t>朱丹</t>
  </si>
  <si>
    <t>420624******232949</t>
  </si>
  <si>
    <t>X202401002</t>
  </si>
  <si>
    <t>杨晶晶</t>
  </si>
  <si>
    <t>420606******18854X</t>
  </si>
  <si>
    <t>X202401268</t>
  </si>
  <si>
    <t>芦婷婷</t>
  </si>
  <si>
    <t>420606******072062</t>
  </si>
  <si>
    <t>X202401120</t>
  </si>
  <si>
    <t>王子昂</t>
  </si>
  <si>
    <t>420606******173034</t>
  </si>
  <si>
    <t>X202401351</t>
  </si>
  <si>
    <t>韩康</t>
  </si>
  <si>
    <t>420606******246019</t>
  </si>
  <si>
    <t>X202401012</t>
  </si>
  <si>
    <t>马金辰</t>
  </si>
  <si>
    <t>420621******205423</t>
  </si>
  <si>
    <t>X202401179</t>
  </si>
  <si>
    <t>张梦丽</t>
  </si>
  <si>
    <t>420607******282428</t>
  </si>
  <si>
    <t>X202401108</t>
  </si>
  <si>
    <t>杨罡尧</t>
  </si>
  <si>
    <t>420624******020050</t>
  </si>
  <si>
    <t>X202401200</t>
  </si>
  <si>
    <t>王鹏程</t>
  </si>
  <si>
    <t>420606******258559</t>
  </si>
  <si>
    <t>X202401191</t>
  </si>
  <si>
    <t>蔡志晶</t>
  </si>
  <si>
    <t>420322******17036X</t>
  </si>
  <si>
    <t>X202401105</t>
  </si>
  <si>
    <t>潘欢欢</t>
  </si>
  <si>
    <t>420621******23002X</t>
  </si>
  <si>
    <t>X202401101</t>
  </si>
  <si>
    <t>王世杰</t>
  </si>
  <si>
    <t>420606******198517</t>
  </si>
  <si>
    <t>X202401192</t>
  </si>
  <si>
    <t>陈添翼</t>
  </si>
  <si>
    <t>420602******061515</t>
  </si>
  <si>
    <t>X202401348</t>
  </si>
  <si>
    <t>郭明阳</t>
  </si>
  <si>
    <t>420606******293013</t>
  </si>
  <si>
    <t>X202401039</t>
  </si>
  <si>
    <t>林虹旭</t>
  </si>
  <si>
    <t>420607******010512</t>
  </si>
  <si>
    <t>X202401063</t>
  </si>
  <si>
    <t>谢慧</t>
  </si>
  <si>
    <t>420606******038521</t>
  </si>
  <si>
    <t>X202401196</t>
  </si>
  <si>
    <t>李文文</t>
  </si>
  <si>
    <t>420602******200069</t>
  </si>
  <si>
    <t>X202401081</t>
  </si>
  <si>
    <t>程靖宇</t>
  </si>
  <si>
    <t>420683******231251</t>
  </si>
  <si>
    <t>X202401159</t>
  </si>
  <si>
    <t>熊劲松</t>
  </si>
  <si>
    <t>420606******123512</t>
  </si>
  <si>
    <t>X202401119</t>
  </si>
  <si>
    <t>王明洁</t>
  </si>
  <si>
    <t>441202******134516</t>
  </si>
  <si>
    <t>X202401160</t>
  </si>
  <si>
    <t>刘雪姣</t>
  </si>
  <si>
    <t>420606******048546</t>
  </si>
  <si>
    <t>X202401128</t>
  </si>
  <si>
    <t>张莉冰</t>
  </si>
  <si>
    <t>420621******158023</t>
  </si>
  <si>
    <t>X202401206</t>
  </si>
  <si>
    <t>胡鹏</t>
  </si>
  <si>
    <t>420621******083317</t>
  </si>
  <si>
    <t>X202401084</t>
  </si>
  <si>
    <t>沈金鑫</t>
  </si>
  <si>
    <t>420602******071543</t>
  </si>
  <si>
    <t>X202401186</t>
  </si>
  <si>
    <t>胡朋华</t>
  </si>
  <si>
    <t>420621******276842</t>
  </si>
  <si>
    <t>X202401285</t>
  </si>
  <si>
    <t>谢源东</t>
  </si>
  <si>
    <t>420606******278515</t>
  </si>
  <si>
    <t>X202401231</t>
  </si>
  <si>
    <t>周东艳</t>
  </si>
  <si>
    <t>420624******215120</t>
  </si>
  <si>
    <t>X202401241</t>
  </si>
  <si>
    <t>龚天地</t>
  </si>
  <si>
    <t>420625******100049</t>
  </si>
  <si>
    <t>X202401293</t>
  </si>
  <si>
    <t>范至雨</t>
  </si>
  <si>
    <t>420606******222014</t>
  </si>
  <si>
    <t>X202401155</t>
  </si>
  <si>
    <t>杨可心</t>
  </si>
  <si>
    <t>420606******218520</t>
  </si>
  <si>
    <t>X202401182</t>
  </si>
  <si>
    <t>唐玉萍</t>
  </si>
  <si>
    <t>420624******105822</t>
  </si>
  <si>
    <t>X202401042</t>
  </si>
  <si>
    <t>王漫琪</t>
  </si>
  <si>
    <t>420621******240022</t>
  </si>
  <si>
    <t>X202401264</t>
  </si>
  <si>
    <t>李志龙</t>
  </si>
  <si>
    <t>420621******197716</t>
  </si>
  <si>
    <t>X202401015</t>
  </si>
  <si>
    <t>王顺顺</t>
  </si>
  <si>
    <t>411381******157133</t>
  </si>
  <si>
    <t>X202401226</t>
  </si>
  <si>
    <t>伍晓欣</t>
  </si>
  <si>
    <t>420621******178313</t>
  </si>
  <si>
    <t>X202401169</t>
  </si>
  <si>
    <t>徐可</t>
  </si>
  <si>
    <t>420682******12153X</t>
  </si>
  <si>
    <t>X202401094</t>
  </si>
  <si>
    <t>刘伟伟</t>
  </si>
  <si>
    <t>420684******208515</t>
  </si>
  <si>
    <t>X202401131</t>
  </si>
  <si>
    <t>吴娇</t>
  </si>
  <si>
    <t>420606******010062</t>
  </si>
  <si>
    <t>X202401064</t>
  </si>
  <si>
    <t>刘思怡</t>
  </si>
  <si>
    <t>421023******048320</t>
  </si>
  <si>
    <t>X202401144</t>
  </si>
  <si>
    <t>朱梦莉</t>
  </si>
  <si>
    <t>420683******306425</t>
  </si>
  <si>
    <t>X202401001</t>
  </si>
  <si>
    <t>庄欣怡</t>
  </si>
  <si>
    <t>420621******152720</t>
  </si>
  <si>
    <t>X202401074</t>
  </si>
  <si>
    <t>赵佩</t>
  </si>
  <si>
    <t>420621******033367</t>
  </si>
  <si>
    <t>X202401157</t>
  </si>
  <si>
    <t>严尚鑫</t>
  </si>
  <si>
    <t>420606******126010</t>
  </si>
  <si>
    <t>X202401052</t>
  </si>
  <si>
    <t>刘小璐</t>
  </si>
  <si>
    <t>420606******028525</t>
  </si>
  <si>
    <t>X202401114</t>
  </si>
  <si>
    <t>蒿俊</t>
  </si>
  <si>
    <t>420602******110014</t>
  </si>
  <si>
    <t>X202401279</t>
  </si>
  <si>
    <t>李俊豪</t>
  </si>
  <si>
    <t>420606******283018</t>
  </si>
  <si>
    <t>X202401022</t>
  </si>
  <si>
    <t>陈丽娟</t>
  </si>
  <si>
    <t>420606******090525</t>
  </si>
  <si>
    <t>X202401109</t>
  </si>
  <si>
    <t>刘丽君</t>
  </si>
  <si>
    <t>420682******240589</t>
  </si>
  <si>
    <t>X202401163</t>
  </si>
  <si>
    <t>边福存</t>
  </si>
  <si>
    <t>420682******260014</t>
  </si>
  <si>
    <t>X202401004</t>
  </si>
  <si>
    <t>张铎巍</t>
  </si>
  <si>
    <t>420621******134817</t>
  </si>
  <si>
    <t>X202401122</t>
  </si>
  <si>
    <t>杨蓓</t>
  </si>
  <si>
    <t>420606******144042</t>
  </si>
  <si>
    <t>X202401030</t>
  </si>
  <si>
    <t>马明</t>
  </si>
  <si>
    <t>420683******144652</t>
  </si>
  <si>
    <t>X202401033</t>
  </si>
  <si>
    <t>杨柳</t>
  </si>
  <si>
    <t>420621******093868</t>
  </si>
  <si>
    <t>X202401189</t>
  </si>
  <si>
    <t>武星冉</t>
  </si>
  <si>
    <t>420602******210528</t>
  </si>
  <si>
    <t>X202401172</t>
  </si>
  <si>
    <t>刘念</t>
  </si>
  <si>
    <t>420606******041027</t>
  </si>
  <si>
    <t>X202401106</t>
  </si>
  <si>
    <t>陈珍珍</t>
  </si>
  <si>
    <t>420606******026041</t>
  </si>
  <si>
    <t>X202401045</t>
  </si>
  <si>
    <t>马鑫</t>
  </si>
  <si>
    <t>411381******047147</t>
  </si>
  <si>
    <t>X202401137</t>
  </si>
  <si>
    <t>魏雯瑜</t>
  </si>
  <si>
    <t>420606******221029</t>
  </si>
  <si>
    <t>X202401301</t>
  </si>
  <si>
    <t>王永</t>
  </si>
  <si>
    <t>420606******028012</t>
  </si>
  <si>
    <t>X202401036</t>
  </si>
  <si>
    <t>陈丹</t>
  </si>
  <si>
    <t>420621******160027</t>
  </si>
  <si>
    <t>X202401355</t>
  </si>
  <si>
    <t>苗文婷</t>
  </si>
  <si>
    <t>420621******126342</t>
  </si>
  <si>
    <t>X202401280</t>
  </si>
  <si>
    <t>张林虎</t>
  </si>
  <si>
    <t>420606******072510</t>
  </si>
  <si>
    <t>X202401171</t>
  </si>
  <si>
    <t>420606******08402X</t>
  </si>
  <si>
    <t>X202401174</t>
  </si>
  <si>
    <t>王颖琪</t>
  </si>
  <si>
    <t>420684******278545</t>
  </si>
  <si>
    <t>X202401032</t>
  </si>
  <si>
    <t>王歆睿</t>
  </si>
  <si>
    <t>420621******132221</t>
  </si>
  <si>
    <t>X202401233</t>
  </si>
  <si>
    <t>彭李杨</t>
  </si>
  <si>
    <t>420684******132012</t>
  </si>
  <si>
    <t>X202401011</t>
  </si>
  <si>
    <t>苗柳青</t>
  </si>
  <si>
    <t>420683******060349</t>
  </si>
  <si>
    <t>X202401274</t>
  </si>
  <si>
    <t>任灿璨</t>
  </si>
  <si>
    <t>420606******242023</t>
  </si>
  <si>
    <t>X202401190</t>
  </si>
  <si>
    <t>周俊豪</t>
  </si>
  <si>
    <t>420621******082293</t>
  </si>
  <si>
    <t>X202401284</t>
  </si>
  <si>
    <t>王文龙</t>
  </si>
  <si>
    <t>420602******130513</t>
  </si>
  <si>
    <t>X202401272</t>
  </si>
  <si>
    <t xml:space="preserve"> 文伟航</t>
  </si>
  <si>
    <t>420602******120035</t>
  </si>
  <si>
    <t>X202401230</t>
  </si>
  <si>
    <t>陈鑫钰</t>
  </si>
  <si>
    <t>421302******295921</t>
  </si>
  <si>
    <t>X202401225</t>
  </si>
  <si>
    <t>李攀</t>
  </si>
  <si>
    <t>420624******141819</t>
  </si>
  <si>
    <t>X202401016</t>
  </si>
  <si>
    <t>张雨</t>
  </si>
  <si>
    <t>420606******188020</t>
  </si>
  <si>
    <t>X202401087</t>
  </si>
  <si>
    <t>李敏</t>
  </si>
  <si>
    <t>420684******061014</t>
  </si>
  <si>
    <t>X202401014</t>
  </si>
  <si>
    <t>缺考</t>
  </si>
  <si>
    <t>杨菡婧</t>
  </si>
  <si>
    <t>420606******206066</t>
  </si>
  <si>
    <t>X202401234</t>
  </si>
  <si>
    <t>李云桃</t>
  </si>
  <si>
    <t>420684******295022</t>
  </si>
  <si>
    <t>X202401248</t>
  </si>
  <si>
    <t>梁迎飘</t>
  </si>
  <si>
    <t>420621******048617</t>
  </si>
  <si>
    <t>X202401269</t>
  </si>
  <si>
    <t>杨燕</t>
  </si>
  <si>
    <t>420621******050021</t>
  </si>
  <si>
    <t>X202401086</t>
  </si>
  <si>
    <t>何敏</t>
  </si>
  <si>
    <t>420581******250368</t>
  </si>
  <si>
    <t>X202401235</t>
  </si>
  <si>
    <t>王萍</t>
  </si>
  <si>
    <t>420621******034226</t>
  </si>
  <si>
    <t>X202401331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</si>
</sst>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2"/>
      <color rgb="FFFF0000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9" fillId="19" borderId="7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22" fillId="30" borderId="7" applyNumberFormat="false" applyAlignment="false" applyProtection="false">
      <alignment vertical="center"/>
    </xf>
    <xf numFmtId="0" fontId="15" fillId="19" borderId="5" applyNumberFormat="false" applyAlignment="false" applyProtection="false">
      <alignment vertical="center"/>
    </xf>
    <xf numFmtId="0" fontId="23" fillId="31" borderId="8" applyNumberFormat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6" fillId="34" borderId="0" applyNumberFormat="false" applyBorder="false" applyAlignment="false" applyProtection="false">
      <alignment vertical="center"/>
    </xf>
    <xf numFmtId="0" fontId="0" fillId="9" borderId="2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1" fillId="0" borderId="0" xfId="0" applyFont="true" applyFill="true" applyBorder="true" applyAlignment="true">
      <alignment vertical="center"/>
    </xf>
    <xf numFmtId="0" fontId="2" fillId="0" borderId="0" xfId="0" applyFont="true" applyFill="true" applyBorder="true" applyAlignment="true">
      <alignment vertical="center"/>
    </xf>
    <xf numFmtId="0" fontId="3" fillId="0" borderId="0" xfId="0" applyFont="true" applyFill="true" applyBorder="true" applyAlignment="true">
      <alignment horizontal="center" vertical="center"/>
    </xf>
    <xf numFmtId="0" fontId="4" fillId="0" borderId="0" xfId="0" applyFont="true" applyFill="true" applyAlignment="true">
      <alignment horizontal="center" vertical="center" wrapText="true"/>
    </xf>
    <xf numFmtId="0" fontId="4" fillId="0" borderId="0" xfId="0" applyFont="true" applyFill="true" applyAlignment="true">
      <alignment horizontal="center" vertical="center"/>
    </xf>
    <xf numFmtId="0" fontId="1" fillId="2" borderId="1" xfId="0" applyFont="true" applyFill="true" applyBorder="true" applyAlignment="true">
      <alignment horizontal="center" vertical="center"/>
    </xf>
    <xf numFmtId="0" fontId="1" fillId="3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6"/>
  <sheetViews>
    <sheetView tabSelected="1" workbookViewId="0">
      <pane xSplit="10" ySplit="2" topLeftCell="K3" activePane="bottomRight" state="frozen"/>
      <selection/>
      <selection pane="topRight"/>
      <selection pane="bottomLeft"/>
      <selection pane="bottomRight" activeCell="A1" sqref="A1:K1"/>
    </sheetView>
  </sheetViews>
  <sheetFormatPr defaultColWidth="9.55833333333333" defaultRowHeight="15.75"/>
  <cols>
    <col min="1" max="1" width="5.10833333333333" style="1" customWidth="true"/>
    <col min="2" max="2" width="9.55833333333333" style="2" customWidth="true"/>
    <col min="3" max="3" width="6.36666666666667" style="2" customWidth="true"/>
    <col min="4" max="4" width="8.14166666666667" style="2" customWidth="true"/>
    <col min="5" max="5" width="24.6666666666667" style="1" customWidth="true"/>
    <col min="6" max="6" width="17.225" style="1" customWidth="true"/>
    <col min="7" max="7" width="10.4416666666667" style="1" customWidth="true"/>
    <col min="8" max="8" width="10.4416666666667" style="4" customWidth="true"/>
    <col min="9" max="9" width="10.4416666666667" style="1" customWidth="true"/>
    <col min="10" max="10" width="10.4416666666667" style="4" customWidth="true"/>
    <col min="11" max="11" width="14.1083333333333" style="4" customWidth="true"/>
    <col min="12" max="16374" width="9.55833333333333" style="2"/>
  </cols>
  <sheetData>
    <row r="1" ht="53" customHeight="true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true" ht="36" customHeight="true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="2" customFormat="true" ht="30" customHeight="true" spans="1:11">
      <c r="A3" s="8">
        <v>1</v>
      </c>
      <c r="B3" s="9" t="s">
        <v>12</v>
      </c>
      <c r="C3" s="9" t="s">
        <v>13</v>
      </c>
      <c r="D3" s="9" t="s">
        <v>14</v>
      </c>
      <c r="E3" s="9" t="s">
        <v>15</v>
      </c>
      <c r="F3" s="9" t="s">
        <v>16</v>
      </c>
      <c r="G3" s="9">
        <v>88.5</v>
      </c>
      <c r="H3" s="9">
        <f t="shared" ref="H3:H66" si="0">G3*40%</f>
        <v>35.4</v>
      </c>
      <c r="I3" s="9">
        <v>83.7</v>
      </c>
      <c r="J3" s="9">
        <f t="shared" ref="J3:J66" si="1">I3*60%</f>
        <v>50.22</v>
      </c>
      <c r="K3" s="9">
        <f t="shared" ref="K3:K66" si="2">H3+J3</f>
        <v>85.62</v>
      </c>
    </row>
    <row r="4" s="2" customFormat="true" ht="30" customHeight="true" spans="1:11">
      <c r="A4" s="8">
        <v>2</v>
      </c>
      <c r="B4" s="9" t="s">
        <v>17</v>
      </c>
      <c r="C4" s="9" t="s">
        <v>18</v>
      </c>
      <c r="D4" s="9" t="s">
        <v>14</v>
      </c>
      <c r="E4" s="9" t="s">
        <v>19</v>
      </c>
      <c r="F4" s="9" t="s">
        <v>20</v>
      </c>
      <c r="G4" s="9">
        <v>80.2</v>
      </c>
      <c r="H4" s="9">
        <f t="shared" si="0"/>
        <v>32.08</v>
      </c>
      <c r="I4" s="9">
        <v>84.3</v>
      </c>
      <c r="J4" s="9">
        <f t="shared" si="1"/>
        <v>50.58</v>
      </c>
      <c r="K4" s="9">
        <f t="shared" si="2"/>
        <v>82.66</v>
      </c>
    </row>
    <row r="5" s="2" customFormat="true" ht="30" customHeight="true" spans="1:11">
      <c r="A5" s="8">
        <v>3</v>
      </c>
      <c r="B5" s="9" t="s">
        <v>21</v>
      </c>
      <c r="C5" s="9" t="s">
        <v>18</v>
      </c>
      <c r="D5" s="9" t="s">
        <v>22</v>
      </c>
      <c r="E5" s="9" t="s">
        <v>23</v>
      </c>
      <c r="F5" s="9" t="s">
        <v>24</v>
      </c>
      <c r="G5" s="9">
        <v>83</v>
      </c>
      <c r="H5" s="9">
        <f t="shared" si="0"/>
        <v>33.2</v>
      </c>
      <c r="I5" s="9">
        <v>82.2</v>
      </c>
      <c r="J5" s="9">
        <f t="shared" si="1"/>
        <v>49.32</v>
      </c>
      <c r="K5" s="9">
        <f t="shared" si="2"/>
        <v>82.52</v>
      </c>
    </row>
    <row r="6" s="2" customFormat="true" ht="30" customHeight="true" spans="1:11">
      <c r="A6" s="8">
        <v>4</v>
      </c>
      <c r="B6" s="9" t="s">
        <v>25</v>
      </c>
      <c r="C6" s="9" t="s">
        <v>13</v>
      </c>
      <c r="D6" s="9" t="s">
        <v>14</v>
      </c>
      <c r="E6" s="9" t="s">
        <v>26</v>
      </c>
      <c r="F6" s="9" t="s">
        <v>27</v>
      </c>
      <c r="G6" s="9">
        <v>80.4</v>
      </c>
      <c r="H6" s="9">
        <f t="shared" si="0"/>
        <v>32.16</v>
      </c>
      <c r="I6" s="9">
        <v>83.9</v>
      </c>
      <c r="J6" s="9">
        <f t="shared" si="1"/>
        <v>50.34</v>
      </c>
      <c r="K6" s="9">
        <f t="shared" si="2"/>
        <v>82.5</v>
      </c>
    </row>
    <row r="7" s="2" customFormat="true" ht="30" customHeight="true" spans="1:11">
      <c r="A7" s="8">
        <v>5</v>
      </c>
      <c r="B7" s="9" t="s">
        <v>28</v>
      </c>
      <c r="C7" s="9" t="s">
        <v>13</v>
      </c>
      <c r="D7" s="9" t="s">
        <v>14</v>
      </c>
      <c r="E7" s="9" t="s">
        <v>29</v>
      </c>
      <c r="F7" s="9" t="s">
        <v>30</v>
      </c>
      <c r="G7" s="9">
        <v>81</v>
      </c>
      <c r="H7" s="9">
        <f t="shared" si="0"/>
        <v>32.4</v>
      </c>
      <c r="I7" s="9">
        <v>83.2</v>
      </c>
      <c r="J7" s="9">
        <f t="shared" si="1"/>
        <v>49.92</v>
      </c>
      <c r="K7" s="9">
        <f t="shared" si="2"/>
        <v>82.32</v>
      </c>
    </row>
    <row r="8" s="2" customFormat="true" ht="30" customHeight="true" spans="1:11">
      <c r="A8" s="8">
        <v>6</v>
      </c>
      <c r="B8" s="9" t="s">
        <v>31</v>
      </c>
      <c r="C8" s="9" t="s">
        <v>18</v>
      </c>
      <c r="D8" s="9" t="s">
        <v>22</v>
      </c>
      <c r="E8" s="9" t="s">
        <v>32</v>
      </c>
      <c r="F8" s="9" t="s">
        <v>33</v>
      </c>
      <c r="G8" s="9">
        <v>82</v>
      </c>
      <c r="H8" s="9">
        <f t="shared" si="0"/>
        <v>32.8</v>
      </c>
      <c r="I8" s="9">
        <v>82.4</v>
      </c>
      <c r="J8" s="9">
        <f t="shared" si="1"/>
        <v>49.44</v>
      </c>
      <c r="K8" s="9">
        <f t="shared" si="2"/>
        <v>82.24</v>
      </c>
    </row>
    <row r="9" s="2" customFormat="true" ht="30" customHeight="true" spans="1:11">
      <c r="A9" s="8">
        <v>7</v>
      </c>
      <c r="B9" s="9" t="s">
        <v>34</v>
      </c>
      <c r="C9" s="9" t="s">
        <v>18</v>
      </c>
      <c r="D9" s="9" t="s">
        <v>22</v>
      </c>
      <c r="E9" s="9" t="s">
        <v>35</v>
      </c>
      <c r="F9" s="9" t="s">
        <v>36</v>
      </c>
      <c r="G9" s="9">
        <v>84.5</v>
      </c>
      <c r="H9" s="9">
        <f t="shared" si="0"/>
        <v>33.8</v>
      </c>
      <c r="I9" s="9">
        <v>80.7</v>
      </c>
      <c r="J9" s="9">
        <f t="shared" si="1"/>
        <v>48.42</v>
      </c>
      <c r="K9" s="9">
        <f t="shared" si="2"/>
        <v>82.22</v>
      </c>
    </row>
    <row r="10" s="2" customFormat="true" ht="30" customHeight="true" spans="1:11">
      <c r="A10" s="8">
        <v>8</v>
      </c>
      <c r="B10" s="9" t="s">
        <v>37</v>
      </c>
      <c r="C10" s="9" t="s">
        <v>13</v>
      </c>
      <c r="D10" s="9" t="s">
        <v>22</v>
      </c>
      <c r="E10" s="9" t="s">
        <v>38</v>
      </c>
      <c r="F10" s="9" t="s">
        <v>39</v>
      </c>
      <c r="G10" s="9">
        <v>80</v>
      </c>
      <c r="H10" s="9">
        <f t="shared" si="0"/>
        <v>32</v>
      </c>
      <c r="I10" s="9">
        <v>83.6</v>
      </c>
      <c r="J10" s="9">
        <f t="shared" si="1"/>
        <v>50.16</v>
      </c>
      <c r="K10" s="9">
        <f t="shared" si="2"/>
        <v>82.16</v>
      </c>
    </row>
    <row r="11" s="2" customFormat="true" ht="30" customHeight="true" spans="1:11">
      <c r="A11" s="8">
        <v>9</v>
      </c>
      <c r="B11" s="9" t="s">
        <v>40</v>
      </c>
      <c r="C11" s="9" t="s">
        <v>18</v>
      </c>
      <c r="D11" s="9" t="s">
        <v>14</v>
      </c>
      <c r="E11" s="9" t="s">
        <v>41</v>
      </c>
      <c r="F11" s="9" t="s">
        <v>42</v>
      </c>
      <c r="G11" s="9">
        <v>74</v>
      </c>
      <c r="H11" s="9">
        <f t="shared" si="0"/>
        <v>29.6</v>
      </c>
      <c r="I11" s="9">
        <v>87.5</v>
      </c>
      <c r="J11" s="9">
        <f t="shared" si="1"/>
        <v>52.5</v>
      </c>
      <c r="K11" s="9">
        <f t="shared" si="2"/>
        <v>82.1</v>
      </c>
    </row>
    <row r="12" s="2" customFormat="true" ht="30" customHeight="true" spans="1:11">
      <c r="A12" s="8">
        <v>10</v>
      </c>
      <c r="B12" s="9" t="s">
        <v>43</v>
      </c>
      <c r="C12" s="9" t="s">
        <v>18</v>
      </c>
      <c r="D12" s="9" t="s">
        <v>14</v>
      </c>
      <c r="E12" s="9" t="s">
        <v>44</v>
      </c>
      <c r="F12" s="9" t="s">
        <v>45</v>
      </c>
      <c r="G12" s="9">
        <v>78</v>
      </c>
      <c r="H12" s="9">
        <f t="shared" si="0"/>
        <v>31.2</v>
      </c>
      <c r="I12" s="9">
        <v>84.7</v>
      </c>
      <c r="J12" s="9">
        <f t="shared" si="1"/>
        <v>50.82</v>
      </c>
      <c r="K12" s="9">
        <f t="shared" si="2"/>
        <v>82.02</v>
      </c>
    </row>
    <row r="13" s="2" customFormat="true" ht="30" customHeight="true" spans="1:11">
      <c r="A13" s="8">
        <v>11</v>
      </c>
      <c r="B13" s="9" t="s">
        <v>46</v>
      </c>
      <c r="C13" s="9" t="s">
        <v>13</v>
      </c>
      <c r="D13" s="9" t="s">
        <v>22</v>
      </c>
      <c r="E13" s="9" t="s">
        <v>47</v>
      </c>
      <c r="F13" s="9" t="s">
        <v>48</v>
      </c>
      <c r="G13" s="9">
        <v>86</v>
      </c>
      <c r="H13" s="9">
        <f t="shared" si="0"/>
        <v>34.4</v>
      </c>
      <c r="I13" s="9">
        <v>79.2</v>
      </c>
      <c r="J13" s="9">
        <f t="shared" si="1"/>
        <v>47.52</v>
      </c>
      <c r="K13" s="9">
        <f t="shared" si="2"/>
        <v>81.92</v>
      </c>
    </row>
    <row r="14" s="2" customFormat="true" ht="30" customHeight="true" spans="1:11">
      <c r="A14" s="8">
        <v>12</v>
      </c>
      <c r="B14" s="9" t="s">
        <v>49</v>
      </c>
      <c r="C14" s="9" t="s">
        <v>18</v>
      </c>
      <c r="D14" s="9" t="s">
        <v>22</v>
      </c>
      <c r="E14" s="9" t="s">
        <v>50</v>
      </c>
      <c r="F14" s="9" t="s">
        <v>51</v>
      </c>
      <c r="G14" s="9">
        <v>79.5</v>
      </c>
      <c r="H14" s="9">
        <f t="shared" si="0"/>
        <v>31.8</v>
      </c>
      <c r="I14" s="9">
        <v>83.4</v>
      </c>
      <c r="J14" s="9">
        <f t="shared" si="1"/>
        <v>50.04</v>
      </c>
      <c r="K14" s="9">
        <f t="shared" si="2"/>
        <v>81.84</v>
      </c>
    </row>
    <row r="15" s="2" customFormat="true" ht="30" customHeight="true" spans="1:11">
      <c r="A15" s="8">
        <v>13</v>
      </c>
      <c r="B15" s="9" t="s">
        <v>52</v>
      </c>
      <c r="C15" s="9" t="s">
        <v>13</v>
      </c>
      <c r="D15" s="9" t="s">
        <v>14</v>
      </c>
      <c r="E15" s="9" t="s">
        <v>53</v>
      </c>
      <c r="F15" s="9" t="s">
        <v>54</v>
      </c>
      <c r="G15" s="9">
        <v>78.3</v>
      </c>
      <c r="H15" s="9">
        <f t="shared" si="0"/>
        <v>31.32</v>
      </c>
      <c r="I15" s="9">
        <v>84.2</v>
      </c>
      <c r="J15" s="9">
        <f t="shared" si="1"/>
        <v>50.52</v>
      </c>
      <c r="K15" s="9">
        <f t="shared" si="2"/>
        <v>81.84</v>
      </c>
    </row>
    <row r="16" s="2" customFormat="true" ht="30" customHeight="true" spans="1:11">
      <c r="A16" s="8">
        <v>14</v>
      </c>
      <c r="B16" s="9" t="s">
        <v>55</v>
      </c>
      <c r="C16" s="9" t="s">
        <v>13</v>
      </c>
      <c r="D16" s="9" t="s">
        <v>14</v>
      </c>
      <c r="E16" s="9" t="s">
        <v>56</v>
      </c>
      <c r="F16" s="9" t="s">
        <v>57</v>
      </c>
      <c r="G16" s="9">
        <v>76</v>
      </c>
      <c r="H16" s="9">
        <f t="shared" si="0"/>
        <v>30.4</v>
      </c>
      <c r="I16" s="9">
        <v>85.6</v>
      </c>
      <c r="J16" s="9">
        <f t="shared" si="1"/>
        <v>51.36</v>
      </c>
      <c r="K16" s="9">
        <f t="shared" si="2"/>
        <v>81.76</v>
      </c>
    </row>
    <row r="17" s="2" customFormat="true" ht="30" customHeight="true" spans="1:11">
      <c r="A17" s="8">
        <v>15</v>
      </c>
      <c r="B17" s="9" t="s">
        <v>58</v>
      </c>
      <c r="C17" s="9" t="s">
        <v>13</v>
      </c>
      <c r="D17" s="9" t="s">
        <v>14</v>
      </c>
      <c r="E17" s="9" t="s">
        <v>59</v>
      </c>
      <c r="F17" s="9" t="s">
        <v>60</v>
      </c>
      <c r="G17" s="9">
        <v>76</v>
      </c>
      <c r="H17" s="9">
        <f t="shared" si="0"/>
        <v>30.4</v>
      </c>
      <c r="I17" s="9">
        <v>85.6</v>
      </c>
      <c r="J17" s="9">
        <f t="shared" si="1"/>
        <v>51.36</v>
      </c>
      <c r="K17" s="9">
        <f t="shared" si="2"/>
        <v>81.76</v>
      </c>
    </row>
    <row r="18" s="2" customFormat="true" ht="30" customHeight="true" spans="1:11">
      <c r="A18" s="8">
        <v>16</v>
      </c>
      <c r="B18" s="9" t="s">
        <v>61</v>
      </c>
      <c r="C18" s="9" t="s">
        <v>18</v>
      </c>
      <c r="D18" s="9" t="s">
        <v>14</v>
      </c>
      <c r="E18" s="9" t="s">
        <v>62</v>
      </c>
      <c r="F18" s="9" t="s">
        <v>63</v>
      </c>
      <c r="G18" s="9">
        <v>79.2</v>
      </c>
      <c r="H18" s="9">
        <f t="shared" si="0"/>
        <v>31.68</v>
      </c>
      <c r="I18" s="9">
        <v>83.2</v>
      </c>
      <c r="J18" s="9">
        <f t="shared" si="1"/>
        <v>49.92</v>
      </c>
      <c r="K18" s="9">
        <f t="shared" si="2"/>
        <v>81.6</v>
      </c>
    </row>
    <row r="19" s="2" customFormat="true" ht="30" customHeight="true" spans="1:11">
      <c r="A19" s="8">
        <v>17</v>
      </c>
      <c r="B19" s="9" t="s">
        <v>64</v>
      </c>
      <c r="C19" s="9" t="s">
        <v>13</v>
      </c>
      <c r="D19" s="9" t="s">
        <v>22</v>
      </c>
      <c r="E19" s="9" t="s">
        <v>65</v>
      </c>
      <c r="F19" s="9" t="s">
        <v>66</v>
      </c>
      <c r="G19" s="9">
        <v>80.3</v>
      </c>
      <c r="H19" s="9">
        <f t="shared" si="0"/>
        <v>32.12</v>
      </c>
      <c r="I19" s="9">
        <v>82.4</v>
      </c>
      <c r="J19" s="9">
        <f t="shared" si="1"/>
        <v>49.44</v>
      </c>
      <c r="K19" s="9">
        <f t="shared" si="2"/>
        <v>81.56</v>
      </c>
    </row>
    <row r="20" s="2" customFormat="true" ht="30" customHeight="true" spans="1:11">
      <c r="A20" s="8">
        <v>18</v>
      </c>
      <c r="B20" s="9" t="s">
        <v>67</v>
      </c>
      <c r="C20" s="9" t="s">
        <v>13</v>
      </c>
      <c r="D20" s="9" t="s">
        <v>22</v>
      </c>
      <c r="E20" s="9" t="s">
        <v>68</v>
      </c>
      <c r="F20" s="9" t="s">
        <v>69</v>
      </c>
      <c r="G20" s="9">
        <v>79.7</v>
      </c>
      <c r="H20" s="9">
        <f t="shared" si="0"/>
        <v>31.88</v>
      </c>
      <c r="I20" s="9">
        <v>82.6</v>
      </c>
      <c r="J20" s="9">
        <f t="shared" si="1"/>
        <v>49.56</v>
      </c>
      <c r="K20" s="9">
        <f t="shared" si="2"/>
        <v>81.44</v>
      </c>
    </row>
    <row r="21" s="2" customFormat="true" ht="30" customHeight="true" spans="1:11">
      <c r="A21" s="8">
        <v>19</v>
      </c>
      <c r="B21" s="9" t="s">
        <v>70</v>
      </c>
      <c r="C21" s="9" t="s">
        <v>18</v>
      </c>
      <c r="D21" s="9" t="s">
        <v>22</v>
      </c>
      <c r="E21" s="9" t="s">
        <v>71</v>
      </c>
      <c r="F21" s="9" t="s">
        <v>72</v>
      </c>
      <c r="G21" s="9">
        <v>80</v>
      </c>
      <c r="H21" s="9">
        <f t="shared" si="0"/>
        <v>32</v>
      </c>
      <c r="I21" s="9">
        <v>82.3</v>
      </c>
      <c r="J21" s="9">
        <f t="shared" si="1"/>
        <v>49.38</v>
      </c>
      <c r="K21" s="9">
        <f t="shared" si="2"/>
        <v>81.38</v>
      </c>
    </row>
    <row r="22" s="2" customFormat="true" ht="30" customHeight="true" spans="1:11">
      <c r="A22" s="8">
        <v>20</v>
      </c>
      <c r="B22" s="9" t="s">
        <v>73</v>
      </c>
      <c r="C22" s="9" t="s">
        <v>13</v>
      </c>
      <c r="D22" s="9" t="s">
        <v>14</v>
      </c>
      <c r="E22" s="9" t="s">
        <v>74</v>
      </c>
      <c r="F22" s="9" t="s">
        <v>75</v>
      </c>
      <c r="G22" s="9">
        <v>79.2</v>
      </c>
      <c r="H22" s="9">
        <f t="shared" si="0"/>
        <v>31.68</v>
      </c>
      <c r="I22" s="9">
        <v>82.8</v>
      </c>
      <c r="J22" s="9">
        <f t="shared" si="1"/>
        <v>49.68</v>
      </c>
      <c r="K22" s="9">
        <f t="shared" si="2"/>
        <v>81.36</v>
      </c>
    </row>
    <row r="23" s="2" customFormat="true" ht="30" customHeight="true" spans="1:11">
      <c r="A23" s="8">
        <v>21</v>
      </c>
      <c r="B23" s="9" t="s">
        <v>76</v>
      </c>
      <c r="C23" s="9" t="s">
        <v>13</v>
      </c>
      <c r="D23" s="9" t="s">
        <v>14</v>
      </c>
      <c r="E23" s="9" t="s">
        <v>77</v>
      </c>
      <c r="F23" s="9" t="s">
        <v>78</v>
      </c>
      <c r="G23" s="9">
        <v>79</v>
      </c>
      <c r="H23" s="9">
        <f t="shared" si="0"/>
        <v>31.6</v>
      </c>
      <c r="I23" s="9">
        <v>82.9</v>
      </c>
      <c r="J23" s="9">
        <f t="shared" si="1"/>
        <v>49.74</v>
      </c>
      <c r="K23" s="9">
        <f t="shared" si="2"/>
        <v>81.34</v>
      </c>
    </row>
    <row r="24" s="2" customFormat="true" ht="30" customHeight="true" spans="1:11">
      <c r="A24" s="8">
        <v>22</v>
      </c>
      <c r="B24" s="9" t="s">
        <v>79</v>
      </c>
      <c r="C24" s="9" t="s">
        <v>13</v>
      </c>
      <c r="D24" s="9" t="s">
        <v>22</v>
      </c>
      <c r="E24" s="9" t="s">
        <v>80</v>
      </c>
      <c r="F24" s="9" t="s">
        <v>81</v>
      </c>
      <c r="G24" s="9">
        <v>76.5</v>
      </c>
      <c r="H24" s="9">
        <f t="shared" si="0"/>
        <v>30.6</v>
      </c>
      <c r="I24" s="9">
        <v>84.5</v>
      </c>
      <c r="J24" s="9">
        <f t="shared" si="1"/>
        <v>50.7</v>
      </c>
      <c r="K24" s="9">
        <f t="shared" si="2"/>
        <v>81.3</v>
      </c>
    </row>
    <row r="25" s="2" customFormat="true" ht="30" customHeight="true" spans="1:11">
      <c r="A25" s="8">
        <v>23</v>
      </c>
      <c r="B25" s="9" t="s">
        <v>82</v>
      </c>
      <c r="C25" s="9" t="s">
        <v>13</v>
      </c>
      <c r="D25" s="9" t="s">
        <v>14</v>
      </c>
      <c r="E25" s="9" t="s">
        <v>83</v>
      </c>
      <c r="F25" s="9" t="s">
        <v>84</v>
      </c>
      <c r="G25" s="9">
        <v>77.5</v>
      </c>
      <c r="H25" s="9">
        <f t="shared" si="0"/>
        <v>31</v>
      </c>
      <c r="I25" s="9">
        <v>83.7</v>
      </c>
      <c r="J25" s="9">
        <f t="shared" si="1"/>
        <v>50.22</v>
      </c>
      <c r="K25" s="9">
        <f t="shared" si="2"/>
        <v>81.22</v>
      </c>
    </row>
    <row r="26" s="2" customFormat="true" ht="30" customHeight="true" spans="1:11">
      <c r="A26" s="8">
        <v>24</v>
      </c>
      <c r="B26" s="9" t="s">
        <v>85</v>
      </c>
      <c r="C26" s="9" t="s">
        <v>13</v>
      </c>
      <c r="D26" s="9" t="s">
        <v>14</v>
      </c>
      <c r="E26" s="9" t="s">
        <v>86</v>
      </c>
      <c r="F26" s="9" t="s">
        <v>87</v>
      </c>
      <c r="G26" s="9">
        <v>78</v>
      </c>
      <c r="H26" s="9">
        <f t="shared" si="0"/>
        <v>31.2</v>
      </c>
      <c r="I26" s="9">
        <v>83.3</v>
      </c>
      <c r="J26" s="9">
        <f t="shared" si="1"/>
        <v>49.98</v>
      </c>
      <c r="K26" s="9">
        <f t="shared" si="2"/>
        <v>81.18</v>
      </c>
    </row>
    <row r="27" s="2" customFormat="true" ht="30" customHeight="true" spans="1:11">
      <c r="A27" s="8">
        <v>25</v>
      </c>
      <c r="B27" s="9" t="s">
        <v>88</v>
      </c>
      <c r="C27" s="9" t="s">
        <v>13</v>
      </c>
      <c r="D27" s="9" t="s">
        <v>14</v>
      </c>
      <c r="E27" s="9" t="s">
        <v>89</v>
      </c>
      <c r="F27" s="9" t="s">
        <v>90</v>
      </c>
      <c r="G27" s="9">
        <v>78</v>
      </c>
      <c r="H27" s="9">
        <f t="shared" si="0"/>
        <v>31.2</v>
      </c>
      <c r="I27" s="9">
        <v>83.2</v>
      </c>
      <c r="J27" s="9">
        <f t="shared" si="1"/>
        <v>49.92</v>
      </c>
      <c r="K27" s="9">
        <f t="shared" si="2"/>
        <v>81.12</v>
      </c>
    </row>
    <row r="28" s="2" customFormat="true" ht="30" customHeight="true" spans="1:11">
      <c r="A28" s="8">
        <v>26</v>
      </c>
      <c r="B28" s="9" t="s">
        <v>91</v>
      </c>
      <c r="C28" s="9" t="s">
        <v>13</v>
      </c>
      <c r="D28" s="9" t="s">
        <v>14</v>
      </c>
      <c r="E28" s="9" t="s">
        <v>92</v>
      </c>
      <c r="F28" s="9" t="s">
        <v>93</v>
      </c>
      <c r="G28" s="9">
        <v>80</v>
      </c>
      <c r="H28" s="9">
        <f t="shared" si="0"/>
        <v>32</v>
      </c>
      <c r="I28" s="9">
        <v>81.8</v>
      </c>
      <c r="J28" s="9">
        <f t="shared" si="1"/>
        <v>49.08</v>
      </c>
      <c r="K28" s="9">
        <f t="shared" si="2"/>
        <v>81.08</v>
      </c>
    </row>
    <row r="29" s="2" customFormat="true" ht="30" customHeight="true" spans="1:11">
      <c r="A29" s="8">
        <v>27</v>
      </c>
      <c r="B29" s="9" t="s">
        <v>94</v>
      </c>
      <c r="C29" s="9" t="s">
        <v>18</v>
      </c>
      <c r="D29" s="9" t="s">
        <v>22</v>
      </c>
      <c r="E29" s="9" t="s">
        <v>95</v>
      </c>
      <c r="F29" s="9" t="s">
        <v>96</v>
      </c>
      <c r="G29" s="9">
        <v>76.9</v>
      </c>
      <c r="H29" s="9">
        <f t="shared" si="0"/>
        <v>30.76</v>
      </c>
      <c r="I29" s="9">
        <v>83.8</v>
      </c>
      <c r="J29" s="9">
        <f t="shared" si="1"/>
        <v>50.28</v>
      </c>
      <c r="K29" s="9">
        <f t="shared" si="2"/>
        <v>81.04</v>
      </c>
    </row>
    <row r="30" s="2" customFormat="true" ht="30" customHeight="true" spans="1:11">
      <c r="A30" s="8">
        <v>28</v>
      </c>
      <c r="B30" s="9" t="s">
        <v>97</v>
      </c>
      <c r="C30" s="9" t="s">
        <v>18</v>
      </c>
      <c r="D30" s="9" t="s">
        <v>22</v>
      </c>
      <c r="E30" s="9" t="s">
        <v>98</v>
      </c>
      <c r="F30" s="9" t="s">
        <v>99</v>
      </c>
      <c r="G30" s="9">
        <v>78.2</v>
      </c>
      <c r="H30" s="9">
        <f t="shared" si="0"/>
        <v>31.28</v>
      </c>
      <c r="I30" s="9">
        <v>82.9</v>
      </c>
      <c r="J30" s="9">
        <f t="shared" si="1"/>
        <v>49.74</v>
      </c>
      <c r="K30" s="9">
        <f t="shared" si="2"/>
        <v>81.02</v>
      </c>
    </row>
    <row r="31" s="2" customFormat="true" ht="30" customHeight="true" spans="1:11">
      <c r="A31" s="8">
        <v>29</v>
      </c>
      <c r="B31" s="9" t="s">
        <v>100</v>
      </c>
      <c r="C31" s="9" t="s">
        <v>13</v>
      </c>
      <c r="D31" s="9" t="s">
        <v>22</v>
      </c>
      <c r="E31" s="9" t="s">
        <v>101</v>
      </c>
      <c r="F31" s="9" t="s">
        <v>102</v>
      </c>
      <c r="G31" s="9">
        <v>76.4</v>
      </c>
      <c r="H31" s="9">
        <f t="shared" si="0"/>
        <v>30.56</v>
      </c>
      <c r="I31" s="9">
        <v>83.9</v>
      </c>
      <c r="J31" s="9">
        <f t="shared" si="1"/>
        <v>50.34</v>
      </c>
      <c r="K31" s="9">
        <f t="shared" si="2"/>
        <v>80.9</v>
      </c>
    </row>
    <row r="32" s="2" customFormat="true" ht="30" customHeight="true" spans="1:11">
      <c r="A32" s="8">
        <v>30</v>
      </c>
      <c r="B32" s="9" t="s">
        <v>103</v>
      </c>
      <c r="C32" s="9" t="s">
        <v>13</v>
      </c>
      <c r="D32" s="9" t="s">
        <v>22</v>
      </c>
      <c r="E32" s="9" t="s">
        <v>104</v>
      </c>
      <c r="F32" s="9" t="s">
        <v>105</v>
      </c>
      <c r="G32" s="9">
        <v>77</v>
      </c>
      <c r="H32" s="9">
        <f t="shared" si="0"/>
        <v>30.8</v>
      </c>
      <c r="I32" s="9">
        <v>83.5</v>
      </c>
      <c r="J32" s="9">
        <f t="shared" si="1"/>
        <v>50.1</v>
      </c>
      <c r="K32" s="9">
        <f t="shared" si="2"/>
        <v>80.9</v>
      </c>
    </row>
    <row r="33" s="2" customFormat="true" ht="30" customHeight="true" spans="1:11">
      <c r="A33" s="8">
        <v>31</v>
      </c>
      <c r="B33" s="9" t="s">
        <v>106</v>
      </c>
      <c r="C33" s="9" t="s">
        <v>18</v>
      </c>
      <c r="D33" s="9" t="s">
        <v>22</v>
      </c>
      <c r="E33" s="9" t="s">
        <v>107</v>
      </c>
      <c r="F33" s="9" t="s">
        <v>108</v>
      </c>
      <c r="G33" s="9">
        <v>78.2</v>
      </c>
      <c r="H33" s="9">
        <f t="shared" si="0"/>
        <v>31.28</v>
      </c>
      <c r="I33" s="9">
        <v>82.7</v>
      </c>
      <c r="J33" s="9">
        <f t="shared" si="1"/>
        <v>49.62</v>
      </c>
      <c r="K33" s="9">
        <f t="shared" si="2"/>
        <v>80.9</v>
      </c>
    </row>
    <row r="34" s="2" customFormat="true" ht="30" customHeight="true" spans="1:11">
      <c r="A34" s="8">
        <v>32</v>
      </c>
      <c r="B34" s="9" t="s">
        <v>109</v>
      </c>
      <c r="C34" s="9" t="s">
        <v>18</v>
      </c>
      <c r="D34" s="9" t="s">
        <v>22</v>
      </c>
      <c r="E34" s="9" t="s">
        <v>110</v>
      </c>
      <c r="F34" s="9" t="s">
        <v>111</v>
      </c>
      <c r="G34" s="9">
        <v>78.5</v>
      </c>
      <c r="H34" s="9">
        <f t="shared" si="0"/>
        <v>31.4</v>
      </c>
      <c r="I34" s="9">
        <v>82.5</v>
      </c>
      <c r="J34" s="9">
        <f t="shared" si="1"/>
        <v>49.5</v>
      </c>
      <c r="K34" s="9">
        <f t="shared" si="2"/>
        <v>80.9</v>
      </c>
    </row>
    <row r="35" s="2" customFormat="true" ht="30" customHeight="true" spans="1:11">
      <c r="A35" s="8">
        <v>33</v>
      </c>
      <c r="B35" s="9" t="s">
        <v>112</v>
      </c>
      <c r="C35" s="9" t="s">
        <v>13</v>
      </c>
      <c r="D35" s="9" t="s">
        <v>22</v>
      </c>
      <c r="E35" s="9" t="s">
        <v>113</v>
      </c>
      <c r="F35" s="9" t="s">
        <v>114</v>
      </c>
      <c r="G35" s="9">
        <v>79.6</v>
      </c>
      <c r="H35" s="9">
        <f t="shared" si="0"/>
        <v>31.84</v>
      </c>
      <c r="I35" s="9">
        <v>81.7</v>
      </c>
      <c r="J35" s="9">
        <f t="shared" si="1"/>
        <v>49.02</v>
      </c>
      <c r="K35" s="9">
        <f t="shared" si="2"/>
        <v>80.86</v>
      </c>
    </row>
    <row r="36" s="2" customFormat="true" ht="30" customHeight="true" spans="1:11">
      <c r="A36" s="8">
        <v>34</v>
      </c>
      <c r="B36" s="9" t="s">
        <v>115</v>
      </c>
      <c r="C36" s="9" t="s">
        <v>13</v>
      </c>
      <c r="D36" s="9" t="s">
        <v>22</v>
      </c>
      <c r="E36" s="9" t="s">
        <v>116</v>
      </c>
      <c r="F36" s="9" t="s">
        <v>117</v>
      </c>
      <c r="G36" s="9">
        <v>74.6</v>
      </c>
      <c r="H36" s="9">
        <f t="shared" si="0"/>
        <v>29.84</v>
      </c>
      <c r="I36" s="9">
        <v>85</v>
      </c>
      <c r="J36" s="9">
        <f t="shared" si="1"/>
        <v>51</v>
      </c>
      <c r="K36" s="9">
        <f t="shared" si="2"/>
        <v>80.84</v>
      </c>
    </row>
    <row r="37" s="2" customFormat="true" ht="30" customHeight="true" spans="1:11">
      <c r="A37" s="8">
        <v>35</v>
      </c>
      <c r="B37" s="9" t="s">
        <v>118</v>
      </c>
      <c r="C37" s="9" t="s">
        <v>18</v>
      </c>
      <c r="D37" s="9" t="s">
        <v>14</v>
      </c>
      <c r="E37" s="9" t="s">
        <v>119</v>
      </c>
      <c r="F37" s="9" t="s">
        <v>120</v>
      </c>
      <c r="G37" s="9">
        <v>81</v>
      </c>
      <c r="H37" s="9">
        <f t="shared" si="0"/>
        <v>32.4</v>
      </c>
      <c r="I37" s="9">
        <v>80.4</v>
      </c>
      <c r="J37" s="9">
        <f t="shared" si="1"/>
        <v>48.24</v>
      </c>
      <c r="K37" s="9">
        <f t="shared" si="2"/>
        <v>80.64</v>
      </c>
    </row>
    <row r="38" s="2" customFormat="true" ht="30" customHeight="true" spans="1:11">
      <c r="A38" s="8">
        <v>36</v>
      </c>
      <c r="B38" s="9" t="s">
        <v>121</v>
      </c>
      <c r="C38" s="9" t="s">
        <v>18</v>
      </c>
      <c r="D38" s="9" t="s">
        <v>14</v>
      </c>
      <c r="E38" s="9" t="s">
        <v>122</v>
      </c>
      <c r="F38" s="9" t="s">
        <v>123</v>
      </c>
      <c r="G38" s="9">
        <v>74</v>
      </c>
      <c r="H38" s="9">
        <f t="shared" si="0"/>
        <v>29.6</v>
      </c>
      <c r="I38" s="9">
        <v>85</v>
      </c>
      <c r="J38" s="9">
        <f t="shared" si="1"/>
        <v>51</v>
      </c>
      <c r="K38" s="9">
        <f t="shared" si="2"/>
        <v>80.6</v>
      </c>
    </row>
    <row r="39" s="2" customFormat="true" ht="30" customHeight="true" spans="1:11">
      <c r="A39" s="8">
        <v>37</v>
      </c>
      <c r="B39" s="9" t="s">
        <v>124</v>
      </c>
      <c r="C39" s="9" t="s">
        <v>18</v>
      </c>
      <c r="D39" s="9" t="s">
        <v>22</v>
      </c>
      <c r="E39" s="9" t="s">
        <v>125</v>
      </c>
      <c r="F39" s="9" t="s">
        <v>126</v>
      </c>
      <c r="G39" s="9">
        <v>77.3</v>
      </c>
      <c r="H39" s="9">
        <f t="shared" si="0"/>
        <v>30.92</v>
      </c>
      <c r="I39" s="9">
        <v>82.8</v>
      </c>
      <c r="J39" s="9">
        <f t="shared" si="1"/>
        <v>49.68</v>
      </c>
      <c r="K39" s="9">
        <f t="shared" si="2"/>
        <v>80.6</v>
      </c>
    </row>
    <row r="40" s="2" customFormat="true" ht="30" customHeight="true" spans="1:11">
      <c r="A40" s="8">
        <v>38</v>
      </c>
      <c r="B40" s="9" t="s">
        <v>127</v>
      </c>
      <c r="C40" s="9" t="s">
        <v>18</v>
      </c>
      <c r="D40" s="9" t="s">
        <v>22</v>
      </c>
      <c r="E40" s="9" t="s">
        <v>128</v>
      </c>
      <c r="F40" s="9" t="s">
        <v>129</v>
      </c>
      <c r="G40" s="9">
        <v>76.5</v>
      </c>
      <c r="H40" s="9">
        <f t="shared" si="0"/>
        <v>30.6</v>
      </c>
      <c r="I40" s="9">
        <v>83.3</v>
      </c>
      <c r="J40" s="9">
        <f t="shared" si="1"/>
        <v>49.98</v>
      </c>
      <c r="K40" s="9">
        <f t="shared" si="2"/>
        <v>80.58</v>
      </c>
    </row>
    <row r="41" s="2" customFormat="true" ht="30" customHeight="true" spans="1:11">
      <c r="A41" s="8">
        <v>39</v>
      </c>
      <c r="B41" s="9" t="s">
        <v>130</v>
      </c>
      <c r="C41" s="9" t="s">
        <v>13</v>
      </c>
      <c r="D41" s="9" t="s">
        <v>14</v>
      </c>
      <c r="E41" s="9" t="s">
        <v>131</v>
      </c>
      <c r="F41" s="9" t="s">
        <v>132</v>
      </c>
      <c r="G41" s="9">
        <v>76.8</v>
      </c>
      <c r="H41" s="9">
        <f t="shared" si="0"/>
        <v>30.72</v>
      </c>
      <c r="I41" s="9">
        <v>83.1</v>
      </c>
      <c r="J41" s="9">
        <f t="shared" si="1"/>
        <v>49.86</v>
      </c>
      <c r="K41" s="9">
        <f t="shared" si="2"/>
        <v>80.58</v>
      </c>
    </row>
    <row r="42" s="2" customFormat="true" ht="30" customHeight="true" spans="1:11">
      <c r="A42" s="8">
        <v>40</v>
      </c>
      <c r="B42" s="10" t="s">
        <v>133</v>
      </c>
      <c r="C42" s="9" t="s">
        <v>13</v>
      </c>
      <c r="D42" s="9" t="s">
        <v>22</v>
      </c>
      <c r="E42" s="9" t="s">
        <v>134</v>
      </c>
      <c r="F42" s="9" t="s">
        <v>135</v>
      </c>
      <c r="G42" s="9">
        <v>79</v>
      </c>
      <c r="H42" s="9">
        <f t="shared" si="0"/>
        <v>31.6</v>
      </c>
      <c r="I42" s="9">
        <v>81.6</v>
      </c>
      <c r="J42" s="9">
        <f t="shared" si="1"/>
        <v>48.96</v>
      </c>
      <c r="K42" s="10">
        <f t="shared" si="2"/>
        <v>80.56</v>
      </c>
    </row>
    <row r="43" s="2" customFormat="true" ht="30" customHeight="true" spans="1:11">
      <c r="A43" s="8">
        <v>41</v>
      </c>
      <c r="B43" s="9" t="s">
        <v>136</v>
      </c>
      <c r="C43" s="9" t="s">
        <v>18</v>
      </c>
      <c r="D43" s="9" t="s">
        <v>22</v>
      </c>
      <c r="E43" s="9" t="s">
        <v>137</v>
      </c>
      <c r="F43" s="9" t="s">
        <v>138</v>
      </c>
      <c r="G43" s="9">
        <v>75.5</v>
      </c>
      <c r="H43" s="9">
        <f t="shared" si="0"/>
        <v>30.2</v>
      </c>
      <c r="I43" s="9">
        <v>83.9</v>
      </c>
      <c r="J43" s="9">
        <f t="shared" si="1"/>
        <v>50.34</v>
      </c>
      <c r="K43" s="9">
        <f t="shared" si="2"/>
        <v>80.54</v>
      </c>
    </row>
    <row r="44" s="2" customFormat="true" ht="30" customHeight="true" spans="1:11">
      <c r="A44" s="8">
        <v>42</v>
      </c>
      <c r="B44" s="9" t="s">
        <v>139</v>
      </c>
      <c r="C44" s="9" t="s">
        <v>18</v>
      </c>
      <c r="D44" s="9" t="s">
        <v>14</v>
      </c>
      <c r="E44" s="9" t="s">
        <v>140</v>
      </c>
      <c r="F44" s="9" t="s">
        <v>141</v>
      </c>
      <c r="G44" s="9">
        <v>77</v>
      </c>
      <c r="H44" s="9">
        <f t="shared" si="0"/>
        <v>30.8</v>
      </c>
      <c r="I44" s="9">
        <v>82.5</v>
      </c>
      <c r="J44" s="9">
        <f t="shared" si="1"/>
        <v>49.5</v>
      </c>
      <c r="K44" s="9">
        <f t="shared" si="2"/>
        <v>80.3</v>
      </c>
    </row>
    <row r="45" s="2" customFormat="true" ht="30" customHeight="true" spans="1:11">
      <c r="A45" s="8">
        <v>43</v>
      </c>
      <c r="B45" s="9" t="s">
        <v>142</v>
      </c>
      <c r="C45" s="9" t="s">
        <v>18</v>
      </c>
      <c r="D45" s="9" t="s">
        <v>14</v>
      </c>
      <c r="E45" s="9" t="s">
        <v>143</v>
      </c>
      <c r="F45" s="9" t="s">
        <v>144</v>
      </c>
      <c r="G45" s="9">
        <v>77</v>
      </c>
      <c r="H45" s="9">
        <f t="shared" si="0"/>
        <v>30.8</v>
      </c>
      <c r="I45" s="9">
        <v>82.4</v>
      </c>
      <c r="J45" s="9">
        <f t="shared" si="1"/>
        <v>49.44</v>
      </c>
      <c r="K45" s="9">
        <f t="shared" si="2"/>
        <v>80.24</v>
      </c>
    </row>
    <row r="46" s="2" customFormat="true" ht="30" customHeight="true" spans="1:11">
      <c r="A46" s="8">
        <v>44</v>
      </c>
      <c r="B46" s="9" t="s">
        <v>145</v>
      </c>
      <c r="C46" s="9" t="s">
        <v>13</v>
      </c>
      <c r="D46" s="9" t="s">
        <v>22</v>
      </c>
      <c r="E46" s="9" t="s">
        <v>146</v>
      </c>
      <c r="F46" s="9" t="s">
        <v>147</v>
      </c>
      <c r="G46" s="9">
        <v>75.6</v>
      </c>
      <c r="H46" s="9">
        <f t="shared" si="0"/>
        <v>30.24</v>
      </c>
      <c r="I46" s="9">
        <v>83.2</v>
      </c>
      <c r="J46" s="9">
        <f t="shared" si="1"/>
        <v>49.92</v>
      </c>
      <c r="K46" s="9">
        <f t="shared" si="2"/>
        <v>80.16</v>
      </c>
    </row>
    <row r="47" s="2" customFormat="true" ht="30" customHeight="true" spans="1:11">
      <c r="A47" s="8">
        <v>45</v>
      </c>
      <c r="B47" s="9" t="s">
        <v>148</v>
      </c>
      <c r="C47" s="9" t="s">
        <v>13</v>
      </c>
      <c r="D47" s="9" t="s">
        <v>14</v>
      </c>
      <c r="E47" s="9" t="s">
        <v>149</v>
      </c>
      <c r="F47" s="9" t="s">
        <v>150</v>
      </c>
      <c r="G47" s="9">
        <v>77.2</v>
      </c>
      <c r="H47" s="9">
        <f t="shared" si="0"/>
        <v>30.88</v>
      </c>
      <c r="I47" s="9">
        <v>82</v>
      </c>
      <c r="J47" s="9">
        <f t="shared" si="1"/>
        <v>49.2</v>
      </c>
      <c r="K47" s="9">
        <f t="shared" si="2"/>
        <v>80.08</v>
      </c>
    </row>
    <row r="48" s="2" customFormat="true" ht="30" customHeight="true" spans="1:11">
      <c r="A48" s="8">
        <v>46</v>
      </c>
      <c r="B48" s="9" t="s">
        <v>151</v>
      </c>
      <c r="C48" s="9" t="s">
        <v>18</v>
      </c>
      <c r="D48" s="9" t="s">
        <v>14</v>
      </c>
      <c r="E48" s="9" t="s">
        <v>152</v>
      </c>
      <c r="F48" s="9" t="s">
        <v>153</v>
      </c>
      <c r="G48" s="9">
        <v>77.5</v>
      </c>
      <c r="H48" s="9">
        <f t="shared" si="0"/>
        <v>31</v>
      </c>
      <c r="I48" s="9">
        <v>81.4</v>
      </c>
      <c r="J48" s="9">
        <f t="shared" si="1"/>
        <v>48.84</v>
      </c>
      <c r="K48" s="9">
        <f t="shared" si="2"/>
        <v>79.84</v>
      </c>
    </row>
    <row r="49" s="2" customFormat="true" ht="30" customHeight="true" spans="1:11">
      <c r="A49" s="8">
        <v>47</v>
      </c>
      <c r="B49" s="9" t="s">
        <v>154</v>
      </c>
      <c r="C49" s="9" t="s">
        <v>13</v>
      </c>
      <c r="D49" s="9" t="s">
        <v>22</v>
      </c>
      <c r="E49" s="9" t="s">
        <v>155</v>
      </c>
      <c r="F49" s="9" t="s">
        <v>156</v>
      </c>
      <c r="G49" s="9">
        <v>73.7</v>
      </c>
      <c r="H49" s="9">
        <f t="shared" si="0"/>
        <v>29.48</v>
      </c>
      <c r="I49" s="9">
        <v>83.7</v>
      </c>
      <c r="J49" s="9">
        <f t="shared" si="1"/>
        <v>50.22</v>
      </c>
      <c r="K49" s="9">
        <f t="shared" si="2"/>
        <v>79.7</v>
      </c>
    </row>
    <row r="50" s="2" customFormat="true" ht="30" customHeight="true" spans="1:11">
      <c r="A50" s="8">
        <v>48</v>
      </c>
      <c r="B50" s="9" t="s">
        <v>157</v>
      </c>
      <c r="C50" s="9" t="s">
        <v>13</v>
      </c>
      <c r="D50" s="9" t="s">
        <v>14</v>
      </c>
      <c r="E50" s="9" t="s">
        <v>158</v>
      </c>
      <c r="F50" s="9" t="s">
        <v>159</v>
      </c>
      <c r="G50" s="9">
        <v>77.5</v>
      </c>
      <c r="H50" s="9">
        <f t="shared" si="0"/>
        <v>31</v>
      </c>
      <c r="I50" s="9">
        <v>81.1</v>
      </c>
      <c r="J50" s="9">
        <f t="shared" si="1"/>
        <v>48.66</v>
      </c>
      <c r="K50" s="9">
        <f t="shared" si="2"/>
        <v>79.66</v>
      </c>
    </row>
    <row r="51" s="2" customFormat="true" ht="30" customHeight="true" spans="1:11">
      <c r="A51" s="8">
        <v>49</v>
      </c>
      <c r="B51" s="9" t="s">
        <v>160</v>
      </c>
      <c r="C51" s="9" t="s">
        <v>18</v>
      </c>
      <c r="D51" s="9" t="s">
        <v>14</v>
      </c>
      <c r="E51" s="9" t="s">
        <v>161</v>
      </c>
      <c r="F51" s="9" t="s">
        <v>162</v>
      </c>
      <c r="G51" s="9">
        <v>74.5</v>
      </c>
      <c r="H51" s="9">
        <f t="shared" si="0"/>
        <v>29.8</v>
      </c>
      <c r="I51" s="9">
        <v>83.1</v>
      </c>
      <c r="J51" s="9">
        <f t="shared" si="1"/>
        <v>49.86</v>
      </c>
      <c r="K51" s="9">
        <f t="shared" si="2"/>
        <v>79.66</v>
      </c>
    </row>
    <row r="52" s="2" customFormat="true" ht="30" customHeight="true" spans="1:11">
      <c r="A52" s="8">
        <v>50</v>
      </c>
      <c r="B52" s="9" t="s">
        <v>163</v>
      </c>
      <c r="C52" s="9" t="s">
        <v>13</v>
      </c>
      <c r="D52" s="9" t="s">
        <v>22</v>
      </c>
      <c r="E52" s="9" t="s">
        <v>164</v>
      </c>
      <c r="F52" s="9" t="s">
        <v>165</v>
      </c>
      <c r="G52" s="9">
        <v>78.9</v>
      </c>
      <c r="H52" s="9">
        <f t="shared" si="0"/>
        <v>31.56</v>
      </c>
      <c r="I52" s="9">
        <v>80.1</v>
      </c>
      <c r="J52" s="9">
        <f t="shared" si="1"/>
        <v>48.06</v>
      </c>
      <c r="K52" s="9">
        <f t="shared" si="2"/>
        <v>79.62</v>
      </c>
    </row>
    <row r="53" s="2" customFormat="true" ht="30" customHeight="true" spans="1:11">
      <c r="A53" s="8">
        <v>51</v>
      </c>
      <c r="B53" s="9" t="s">
        <v>166</v>
      </c>
      <c r="C53" s="9" t="s">
        <v>13</v>
      </c>
      <c r="D53" s="9" t="s">
        <v>14</v>
      </c>
      <c r="E53" s="9" t="s">
        <v>167</v>
      </c>
      <c r="F53" s="9" t="s">
        <v>168</v>
      </c>
      <c r="G53" s="9">
        <v>79</v>
      </c>
      <c r="H53" s="9">
        <f t="shared" si="0"/>
        <v>31.6</v>
      </c>
      <c r="I53" s="9">
        <v>80</v>
      </c>
      <c r="J53" s="9">
        <f t="shared" si="1"/>
        <v>48</v>
      </c>
      <c r="K53" s="9">
        <f t="shared" si="2"/>
        <v>79.6</v>
      </c>
    </row>
    <row r="54" s="2" customFormat="true" ht="30" customHeight="true" spans="1:11">
      <c r="A54" s="8">
        <v>52</v>
      </c>
      <c r="B54" s="9" t="s">
        <v>169</v>
      </c>
      <c r="C54" s="9" t="s">
        <v>18</v>
      </c>
      <c r="D54" s="9" t="s">
        <v>14</v>
      </c>
      <c r="E54" s="9" t="s">
        <v>170</v>
      </c>
      <c r="F54" s="9" t="s">
        <v>171</v>
      </c>
      <c r="G54" s="9">
        <v>73</v>
      </c>
      <c r="H54" s="9">
        <f t="shared" si="0"/>
        <v>29.2</v>
      </c>
      <c r="I54" s="9">
        <v>84</v>
      </c>
      <c r="J54" s="9">
        <f t="shared" si="1"/>
        <v>50.4</v>
      </c>
      <c r="K54" s="9">
        <f t="shared" si="2"/>
        <v>79.6</v>
      </c>
    </row>
    <row r="55" s="2" customFormat="true" ht="30" customHeight="true" spans="1:11">
      <c r="A55" s="8">
        <v>53</v>
      </c>
      <c r="B55" s="9" t="s">
        <v>172</v>
      </c>
      <c r="C55" s="9" t="s">
        <v>13</v>
      </c>
      <c r="D55" s="9" t="s">
        <v>22</v>
      </c>
      <c r="E55" s="9" t="s">
        <v>173</v>
      </c>
      <c r="F55" s="9" t="s">
        <v>174</v>
      </c>
      <c r="G55" s="9">
        <v>75</v>
      </c>
      <c r="H55" s="9">
        <f t="shared" si="0"/>
        <v>30</v>
      </c>
      <c r="I55" s="9">
        <v>82.6</v>
      </c>
      <c r="J55" s="9">
        <f t="shared" si="1"/>
        <v>49.56</v>
      </c>
      <c r="K55" s="9">
        <f t="shared" si="2"/>
        <v>79.56</v>
      </c>
    </row>
    <row r="56" s="2" customFormat="true" ht="30" customHeight="true" spans="1:11">
      <c r="A56" s="8">
        <v>54</v>
      </c>
      <c r="B56" s="9" t="s">
        <v>175</v>
      </c>
      <c r="C56" s="9" t="s">
        <v>13</v>
      </c>
      <c r="D56" s="9" t="s">
        <v>22</v>
      </c>
      <c r="E56" s="9" t="s">
        <v>176</v>
      </c>
      <c r="F56" s="9" t="s">
        <v>177</v>
      </c>
      <c r="G56" s="9">
        <v>73.6</v>
      </c>
      <c r="H56" s="9">
        <f t="shared" si="0"/>
        <v>29.44</v>
      </c>
      <c r="I56" s="9">
        <v>83.5</v>
      </c>
      <c r="J56" s="9">
        <f t="shared" si="1"/>
        <v>50.1</v>
      </c>
      <c r="K56" s="9">
        <f t="shared" si="2"/>
        <v>79.54</v>
      </c>
    </row>
    <row r="57" s="2" customFormat="true" ht="30" customHeight="true" spans="1:11">
      <c r="A57" s="8">
        <v>55</v>
      </c>
      <c r="B57" s="9" t="s">
        <v>178</v>
      </c>
      <c r="C57" s="9" t="s">
        <v>13</v>
      </c>
      <c r="D57" s="9" t="s">
        <v>14</v>
      </c>
      <c r="E57" s="9" t="s">
        <v>179</v>
      </c>
      <c r="F57" s="9" t="s">
        <v>180</v>
      </c>
      <c r="G57" s="9">
        <v>72.5</v>
      </c>
      <c r="H57" s="9">
        <f t="shared" si="0"/>
        <v>29</v>
      </c>
      <c r="I57" s="9">
        <v>84.2</v>
      </c>
      <c r="J57" s="9">
        <f t="shared" si="1"/>
        <v>50.52</v>
      </c>
      <c r="K57" s="9">
        <f t="shared" si="2"/>
        <v>79.52</v>
      </c>
    </row>
    <row r="58" s="2" customFormat="true" ht="30" customHeight="true" spans="1:11">
      <c r="A58" s="8">
        <v>56</v>
      </c>
      <c r="B58" s="9" t="s">
        <v>181</v>
      </c>
      <c r="C58" s="9" t="s">
        <v>18</v>
      </c>
      <c r="D58" s="9" t="s">
        <v>22</v>
      </c>
      <c r="E58" s="9" t="s">
        <v>182</v>
      </c>
      <c r="F58" s="9" t="s">
        <v>183</v>
      </c>
      <c r="G58" s="9">
        <v>74</v>
      </c>
      <c r="H58" s="9">
        <f t="shared" si="0"/>
        <v>29.6</v>
      </c>
      <c r="I58" s="9">
        <v>82.8</v>
      </c>
      <c r="J58" s="9">
        <f t="shared" si="1"/>
        <v>49.68</v>
      </c>
      <c r="K58" s="9">
        <f t="shared" si="2"/>
        <v>79.28</v>
      </c>
    </row>
    <row r="59" s="2" customFormat="true" ht="30" customHeight="true" spans="1:11">
      <c r="A59" s="8">
        <v>57</v>
      </c>
      <c r="B59" s="9" t="s">
        <v>184</v>
      </c>
      <c r="C59" s="9" t="s">
        <v>18</v>
      </c>
      <c r="D59" s="9" t="s">
        <v>14</v>
      </c>
      <c r="E59" s="9" t="s">
        <v>185</v>
      </c>
      <c r="F59" s="9" t="s">
        <v>186</v>
      </c>
      <c r="G59" s="9">
        <v>73</v>
      </c>
      <c r="H59" s="9">
        <f t="shared" si="0"/>
        <v>29.2</v>
      </c>
      <c r="I59" s="9">
        <v>83.4</v>
      </c>
      <c r="J59" s="9">
        <f t="shared" si="1"/>
        <v>50.04</v>
      </c>
      <c r="K59" s="9">
        <f t="shared" si="2"/>
        <v>79.24</v>
      </c>
    </row>
    <row r="60" s="2" customFormat="true" ht="30" customHeight="true" spans="1:11">
      <c r="A60" s="8">
        <v>58</v>
      </c>
      <c r="B60" s="9" t="s">
        <v>187</v>
      </c>
      <c r="C60" s="9" t="s">
        <v>18</v>
      </c>
      <c r="D60" s="9" t="s">
        <v>22</v>
      </c>
      <c r="E60" s="9" t="s">
        <v>188</v>
      </c>
      <c r="F60" s="9" t="s">
        <v>189</v>
      </c>
      <c r="G60" s="9">
        <v>83</v>
      </c>
      <c r="H60" s="9">
        <f t="shared" si="0"/>
        <v>33.2</v>
      </c>
      <c r="I60" s="9">
        <v>76.7</v>
      </c>
      <c r="J60" s="9">
        <f t="shared" si="1"/>
        <v>46.02</v>
      </c>
      <c r="K60" s="9">
        <f t="shared" si="2"/>
        <v>79.22</v>
      </c>
    </row>
    <row r="61" s="2" customFormat="true" ht="30" customHeight="true" spans="1:11">
      <c r="A61" s="8">
        <v>59</v>
      </c>
      <c r="B61" s="9" t="s">
        <v>190</v>
      </c>
      <c r="C61" s="9" t="s">
        <v>18</v>
      </c>
      <c r="D61" s="9" t="s">
        <v>14</v>
      </c>
      <c r="E61" s="9" t="s">
        <v>191</v>
      </c>
      <c r="F61" s="9" t="s">
        <v>192</v>
      </c>
      <c r="G61" s="9">
        <v>77.5</v>
      </c>
      <c r="H61" s="9">
        <f t="shared" si="0"/>
        <v>31</v>
      </c>
      <c r="I61" s="9">
        <v>80.3</v>
      </c>
      <c r="J61" s="9">
        <f t="shared" si="1"/>
        <v>48.18</v>
      </c>
      <c r="K61" s="9">
        <f t="shared" si="2"/>
        <v>79.18</v>
      </c>
    </row>
    <row r="62" s="2" customFormat="true" ht="30" customHeight="true" spans="1:11">
      <c r="A62" s="8">
        <v>60</v>
      </c>
      <c r="B62" s="9" t="s">
        <v>193</v>
      </c>
      <c r="C62" s="9" t="s">
        <v>18</v>
      </c>
      <c r="D62" s="9" t="s">
        <v>14</v>
      </c>
      <c r="E62" s="9" t="s">
        <v>194</v>
      </c>
      <c r="F62" s="9" t="s">
        <v>195</v>
      </c>
      <c r="G62" s="9">
        <v>73</v>
      </c>
      <c r="H62" s="9">
        <f t="shared" si="0"/>
        <v>29.2</v>
      </c>
      <c r="I62" s="9">
        <v>83.1</v>
      </c>
      <c r="J62" s="9">
        <f t="shared" si="1"/>
        <v>49.86</v>
      </c>
      <c r="K62" s="9">
        <f t="shared" si="2"/>
        <v>79.06</v>
      </c>
    </row>
    <row r="63" s="2" customFormat="true" ht="30" customHeight="true" spans="1:11">
      <c r="A63" s="8">
        <v>61</v>
      </c>
      <c r="B63" s="9" t="s">
        <v>196</v>
      </c>
      <c r="C63" s="9" t="s">
        <v>13</v>
      </c>
      <c r="D63" s="9" t="s">
        <v>22</v>
      </c>
      <c r="E63" s="9" t="s">
        <v>197</v>
      </c>
      <c r="F63" s="9" t="s">
        <v>198</v>
      </c>
      <c r="G63" s="9">
        <v>72.6</v>
      </c>
      <c r="H63" s="9">
        <f t="shared" si="0"/>
        <v>29.04</v>
      </c>
      <c r="I63" s="9">
        <v>83.3</v>
      </c>
      <c r="J63" s="9">
        <f t="shared" si="1"/>
        <v>49.98</v>
      </c>
      <c r="K63" s="9">
        <f t="shared" si="2"/>
        <v>79.02</v>
      </c>
    </row>
    <row r="64" s="2" customFormat="true" ht="30" customHeight="true" spans="1:11">
      <c r="A64" s="8">
        <v>62</v>
      </c>
      <c r="B64" s="9" t="s">
        <v>199</v>
      </c>
      <c r="C64" s="9" t="s">
        <v>13</v>
      </c>
      <c r="D64" s="9" t="s">
        <v>14</v>
      </c>
      <c r="E64" s="9" t="s">
        <v>200</v>
      </c>
      <c r="F64" s="9" t="s">
        <v>201</v>
      </c>
      <c r="G64" s="9">
        <v>74.5</v>
      </c>
      <c r="H64" s="9">
        <f t="shared" si="0"/>
        <v>29.8</v>
      </c>
      <c r="I64" s="9">
        <v>82</v>
      </c>
      <c r="J64" s="9">
        <f t="shared" si="1"/>
        <v>49.2</v>
      </c>
      <c r="K64" s="9">
        <f t="shared" si="2"/>
        <v>79</v>
      </c>
    </row>
    <row r="65" s="2" customFormat="true" ht="30" customHeight="true" spans="1:11">
      <c r="A65" s="8">
        <v>63</v>
      </c>
      <c r="B65" s="9" t="s">
        <v>202</v>
      </c>
      <c r="C65" s="9" t="s">
        <v>13</v>
      </c>
      <c r="D65" s="9" t="s">
        <v>22</v>
      </c>
      <c r="E65" s="9" t="s">
        <v>203</v>
      </c>
      <c r="F65" s="9" t="s">
        <v>204</v>
      </c>
      <c r="G65" s="9">
        <v>73</v>
      </c>
      <c r="H65" s="9">
        <f t="shared" si="0"/>
        <v>29.2</v>
      </c>
      <c r="I65" s="9">
        <v>83</v>
      </c>
      <c r="J65" s="9">
        <f t="shared" si="1"/>
        <v>49.8</v>
      </c>
      <c r="K65" s="9">
        <f t="shared" si="2"/>
        <v>79</v>
      </c>
    </row>
    <row r="66" s="2" customFormat="true" ht="30" customHeight="true" spans="1:11">
      <c r="A66" s="8">
        <v>64</v>
      </c>
      <c r="B66" s="9" t="s">
        <v>205</v>
      </c>
      <c r="C66" s="9" t="s">
        <v>13</v>
      </c>
      <c r="D66" s="9" t="s">
        <v>14</v>
      </c>
      <c r="E66" s="9" t="s">
        <v>206</v>
      </c>
      <c r="F66" s="9" t="s">
        <v>207</v>
      </c>
      <c r="G66" s="9">
        <v>77.2</v>
      </c>
      <c r="H66" s="9">
        <f t="shared" si="0"/>
        <v>30.88</v>
      </c>
      <c r="I66" s="9">
        <v>80.1</v>
      </c>
      <c r="J66" s="9">
        <f t="shared" si="1"/>
        <v>48.06</v>
      </c>
      <c r="K66" s="9">
        <f t="shared" si="2"/>
        <v>78.94</v>
      </c>
    </row>
    <row r="67" s="2" customFormat="true" ht="30" customHeight="true" spans="1:11">
      <c r="A67" s="8">
        <v>65</v>
      </c>
      <c r="B67" s="9" t="s">
        <v>208</v>
      </c>
      <c r="C67" s="9" t="s">
        <v>13</v>
      </c>
      <c r="D67" s="9" t="s">
        <v>14</v>
      </c>
      <c r="E67" s="9" t="s">
        <v>209</v>
      </c>
      <c r="F67" s="9" t="s">
        <v>210</v>
      </c>
      <c r="G67" s="9">
        <v>77.5</v>
      </c>
      <c r="H67" s="9">
        <f t="shared" ref="H67:H106" si="3">G67*40%</f>
        <v>31</v>
      </c>
      <c r="I67" s="9">
        <v>79.5</v>
      </c>
      <c r="J67" s="9">
        <f t="shared" ref="J67:J99" si="4">I67*60%</f>
        <v>47.7</v>
      </c>
      <c r="K67" s="9">
        <f t="shared" ref="K67:K99" si="5">H67+J67</f>
        <v>78.7</v>
      </c>
    </row>
    <row r="68" s="2" customFormat="true" ht="30" customHeight="true" spans="1:11">
      <c r="A68" s="8">
        <v>66</v>
      </c>
      <c r="B68" s="9" t="s">
        <v>211</v>
      </c>
      <c r="C68" s="9" t="s">
        <v>18</v>
      </c>
      <c r="D68" s="9" t="s">
        <v>22</v>
      </c>
      <c r="E68" s="9" t="s">
        <v>212</v>
      </c>
      <c r="F68" s="9" t="s">
        <v>213</v>
      </c>
      <c r="G68" s="9">
        <v>80.2</v>
      </c>
      <c r="H68" s="9">
        <f t="shared" si="3"/>
        <v>32.08</v>
      </c>
      <c r="I68" s="9">
        <v>77.6</v>
      </c>
      <c r="J68" s="9">
        <f t="shared" si="4"/>
        <v>46.56</v>
      </c>
      <c r="K68" s="9">
        <f t="shared" si="5"/>
        <v>78.64</v>
      </c>
    </row>
    <row r="69" s="2" customFormat="true" ht="30" customHeight="true" spans="1:11">
      <c r="A69" s="8">
        <v>67</v>
      </c>
      <c r="B69" s="9" t="s">
        <v>214</v>
      </c>
      <c r="C69" s="9" t="s">
        <v>13</v>
      </c>
      <c r="D69" s="9" t="s">
        <v>22</v>
      </c>
      <c r="E69" s="9" t="s">
        <v>215</v>
      </c>
      <c r="F69" s="9" t="s">
        <v>216</v>
      </c>
      <c r="G69" s="9">
        <v>76.5</v>
      </c>
      <c r="H69" s="9">
        <f t="shared" si="3"/>
        <v>30.6</v>
      </c>
      <c r="I69" s="9">
        <v>80</v>
      </c>
      <c r="J69" s="9">
        <f t="shared" si="4"/>
        <v>48</v>
      </c>
      <c r="K69" s="9">
        <f t="shared" si="5"/>
        <v>78.6</v>
      </c>
    </row>
    <row r="70" s="2" customFormat="true" ht="30" customHeight="true" spans="1:11">
      <c r="A70" s="8">
        <v>68</v>
      </c>
      <c r="B70" s="9" t="s">
        <v>217</v>
      </c>
      <c r="C70" s="9" t="s">
        <v>18</v>
      </c>
      <c r="D70" s="9" t="s">
        <v>14</v>
      </c>
      <c r="E70" s="9" t="s">
        <v>218</v>
      </c>
      <c r="F70" s="9" t="s">
        <v>219</v>
      </c>
      <c r="G70" s="9">
        <v>75.4</v>
      </c>
      <c r="H70" s="9">
        <f t="shared" si="3"/>
        <v>30.16</v>
      </c>
      <c r="I70" s="9">
        <v>80.7</v>
      </c>
      <c r="J70" s="9">
        <f t="shared" si="4"/>
        <v>48.42</v>
      </c>
      <c r="K70" s="9">
        <f t="shared" si="5"/>
        <v>78.58</v>
      </c>
    </row>
    <row r="71" s="2" customFormat="true" ht="30" customHeight="true" spans="1:11">
      <c r="A71" s="8">
        <v>69</v>
      </c>
      <c r="B71" s="9" t="s">
        <v>220</v>
      </c>
      <c r="C71" s="9" t="s">
        <v>18</v>
      </c>
      <c r="D71" s="9" t="s">
        <v>14</v>
      </c>
      <c r="E71" s="9" t="s">
        <v>221</v>
      </c>
      <c r="F71" s="9" t="s">
        <v>222</v>
      </c>
      <c r="G71" s="9">
        <v>72.5</v>
      </c>
      <c r="H71" s="9">
        <f t="shared" si="3"/>
        <v>29</v>
      </c>
      <c r="I71" s="9">
        <v>82.6</v>
      </c>
      <c r="J71" s="9">
        <f t="shared" si="4"/>
        <v>49.56</v>
      </c>
      <c r="K71" s="9">
        <f t="shared" si="5"/>
        <v>78.56</v>
      </c>
    </row>
    <row r="72" s="2" customFormat="true" ht="30" customHeight="true" spans="1:11">
      <c r="A72" s="8">
        <v>70</v>
      </c>
      <c r="B72" s="9" t="s">
        <v>223</v>
      </c>
      <c r="C72" s="9" t="s">
        <v>13</v>
      </c>
      <c r="D72" s="9" t="s">
        <v>14</v>
      </c>
      <c r="E72" s="9" t="s">
        <v>224</v>
      </c>
      <c r="F72" s="9" t="s">
        <v>225</v>
      </c>
      <c r="G72" s="9">
        <v>75</v>
      </c>
      <c r="H72" s="9">
        <f t="shared" si="3"/>
        <v>30</v>
      </c>
      <c r="I72" s="9">
        <v>80.8</v>
      </c>
      <c r="J72" s="9">
        <f t="shared" si="4"/>
        <v>48.48</v>
      </c>
      <c r="K72" s="9">
        <f t="shared" si="5"/>
        <v>78.48</v>
      </c>
    </row>
    <row r="73" s="2" customFormat="true" ht="30" customHeight="true" spans="1:11">
      <c r="A73" s="8">
        <v>71</v>
      </c>
      <c r="B73" s="9" t="s">
        <v>226</v>
      </c>
      <c r="C73" s="9" t="s">
        <v>13</v>
      </c>
      <c r="D73" s="9" t="s">
        <v>14</v>
      </c>
      <c r="E73" s="9" t="s">
        <v>227</v>
      </c>
      <c r="F73" s="9" t="s">
        <v>228</v>
      </c>
      <c r="G73" s="9">
        <v>74.5</v>
      </c>
      <c r="H73" s="9">
        <f t="shared" si="3"/>
        <v>29.8</v>
      </c>
      <c r="I73" s="9">
        <v>80.9</v>
      </c>
      <c r="J73" s="9">
        <f t="shared" si="4"/>
        <v>48.54</v>
      </c>
      <c r="K73" s="9">
        <f t="shared" si="5"/>
        <v>78.34</v>
      </c>
    </row>
    <row r="74" s="2" customFormat="true" ht="30" customHeight="true" spans="1:11">
      <c r="A74" s="8">
        <v>72</v>
      </c>
      <c r="B74" s="9" t="s">
        <v>229</v>
      </c>
      <c r="C74" s="9" t="s">
        <v>18</v>
      </c>
      <c r="D74" s="9" t="s">
        <v>14</v>
      </c>
      <c r="E74" s="9" t="s">
        <v>230</v>
      </c>
      <c r="F74" s="9" t="s">
        <v>231</v>
      </c>
      <c r="G74" s="9">
        <v>75</v>
      </c>
      <c r="H74" s="9">
        <f t="shared" si="3"/>
        <v>30</v>
      </c>
      <c r="I74" s="9">
        <v>80.4</v>
      </c>
      <c r="J74" s="9">
        <f t="shared" si="4"/>
        <v>48.24</v>
      </c>
      <c r="K74" s="9">
        <f t="shared" si="5"/>
        <v>78.24</v>
      </c>
    </row>
    <row r="75" s="2" customFormat="true" ht="30" customHeight="true" spans="1:11">
      <c r="A75" s="8">
        <v>73</v>
      </c>
      <c r="B75" s="9" t="s">
        <v>232</v>
      </c>
      <c r="C75" s="9" t="s">
        <v>18</v>
      </c>
      <c r="D75" s="9" t="s">
        <v>14</v>
      </c>
      <c r="E75" s="9" t="s">
        <v>233</v>
      </c>
      <c r="F75" s="9" t="s">
        <v>234</v>
      </c>
      <c r="G75" s="9">
        <v>79</v>
      </c>
      <c r="H75" s="9">
        <f t="shared" si="3"/>
        <v>31.6</v>
      </c>
      <c r="I75" s="9">
        <v>77.7</v>
      </c>
      <c r="J75" s="9">
        <f t="shared" si="4"/>
        <v>46.62</v>
      </c>
      <c r="K75" s="9">
        <f t="shared" si="5"/>
        <v>78.22</v>
      </c>
    </row>
    <row r="76" s="2" customFormat="true" ht="30" customHeight="true" spans="1:11">
      <c r="A76" s="8">
        <v>74</v>
      </c>
      <c r="B76" s="9" t="s">
        <v>235</v>
      </c>
      <c r="C76" s="9" t="s">
        <v>13</v>
      </c>
      <c r="D76" s="9" t="s">
        <v>22</v>
      </c>
      <c r="E76" s="9" t="s">
        <v>236</v>
      </c>
      <c r="F76" s="9" t="s">
        <v>237</v>
      </c>
      <c r="G76" s="9">
        <v>74.6</v>
      </c>
      <c r="H76" s="9">
        <f t="shared" si="3"/>
        <v>29.84</v>
      </c>
      <c r="I76" s="9">
        <v>80.5</v>
      </c>
      <c r="J76" s="9">
        <f t="shared" si="4"/>
        <v>48.3</v>
      </c>
      <c r="K76" s="9">
        <f t="shared" si="5"/>
        <v>78.14</v>
      </c>
    </row>
    <row r="77" s="2" customFormat="true" ht="30" customHeight="true" spans="1:11">
      <c r="A77" s="8">
        <v>75</v>
      </c>
      <c r="B77" s="9" t="s">
        <v>238</v>
      </c>
      <c r="C77" s="9" t="s">
        <v>18</v>
      </c>
      <c r="D77" s="9" t="s">
        <v>14</v>
      </c>
      <c r="E77" s="9" t="s">
        <v>239</v>
      </c>
      <c r="F77" s="9" t="s">
        <v>240</v>
      </c>
      <c r="G77" s="9">
        <v>77</v>
      </c>
      <c r="H77" s="9">
        <f t="shared" si="3"/>
        <v>30.8</v>
      </c>
      <c r="I77" s="9">
        <v>78.2</v>
      </c>
      <c r="J77" s="9">
        <f t="shared" si="4"/>
        <v>46.92</v>
      </c>
      <c r="K77" s="9">
        <f t="shared" si="5"/>
        <v>77.72</v>
      </c>
    </row>
    <row r="78" s="2" customFormat="true" ht="30" customHeight="true" spans="1:11">
      <c r="A78" s="8">
        <v>76</v>
      </c>
      <c r="B78" s="9" t="s">
        <v>241</v>
      </c>
      <c r="C78" s="9" t="s">
        <v>13</v>
      </c>
      <c r="D78" s="9" t="s">
        <v>14</v>
      </c>
      <c r="E78" s="9" t="s">
        <v>242</v>
      </c>
      <c r="F78" s="9" t="s">
        <v>243</v>
      </c>
      <c r="G78" s="9">
        <v>76</v>
      </c>
      <c r="H78" s="9">
        <f t="shared" si="3"/>
        <v>30.4</v>
      </c>
      <c r="I78" s="9">
        <v>78.8</v>
      </c>
      <c r="J78" s="9">
        <f t="shared" si="4"/>
        <v>47.28</v>
      </c>
      <c r="K78" s="9">
        <f t="shared" si="5"/>
        <v>77.68</v>
      </c>
    </row>
    <row r="79" s="2" customFormat="true" ht="30" customHeight="true" spans="1:11">
      <c r="A79" s="8">
        <v>77</v>
      </c>
      <c r="B79" s="9" t="s">
        <v>244</v>
      </c>
      <c r="C79" s="9" t="s">
        <v>13</v>
      </c>
      <c r="D79" s="9" t="s">
        <v>14</v>
      </c>
      <c r="E79" s="9" t="s">
        <v>245</v>
      </c>
      <c r="F79" s="9" t="s">
        <v>246</v>
      </c>
      <c r="G79" s="9">
        <v>75.5</v>
      </c>
      <c r="H79" s="9">
        <f t="shared" si="3"/>
        <v>30.2</v>
      </c>
      <c r="I79" s="9">
        <v>78.8</v>
      </c>
      <c r="J79" s="9">
        <f t="shared" si="4"/>
        <v>47.28</v>
      </c>
      <c r="K79" s="9">
        <f t="shared" si="5"/>
        <v>77.48</v>
      </c>
    </row>
    <row r="80" s="2" customFormat="true" ht="30" customHeight="true" spans="1:11">
      <c r="A80" s="8">
        <v>78</v>
      </c>
      <c r="B80" s="9" t="s">
        <v>247</v>
      </c>
      <c r="C80" s="9" t="s">
        <v>13</v>
      </c>
      <c r="D80" s="9" t="s">
        <v>14</v>
      </c>
      <c r="E80" s="9" t="s">
        <v>248</v>
      </c>
      <c r="F80" s="9" t="s">
        <v>249</v>
      </c>
      <c r="G80" s="9">
        <v>72.5</v>
      </c>
      <c r="H80" s="9">
        <f t="shared" si="3"/>
        <v>29</v>
      </c>
      <c r="I80" s="9">
        <v>80.8</v>
      </c>
      <c r="J80" s="9">
        <f t="shared" si="4"/>
        <v>48.48</v>
      </c>
      <c r="K80" s="9">
        <f t="shared" si="5"/>
        <v>77.48</v>
      </c>
    </row>
    <row r="81" s="3" customFormat="true" ht="30" customHeight="true" spans="1:11">
      <c r="A81" s="8">
        <v>79</v>
      </c>
      <c r="B81" s="9" t="s">
        <v>250</v>
      </c>
      <c r="C81" s="9" t="s">
        <v>13</v>
      </c>
      <c r="D81" s="9" t="s">
        <v>22</v>
      </c>
      <c r="E81" s="9" t="s">
        <v>251</v>
      </c>
      <c r="F81" s="9" t="s">
        <v>252</v>
      </c>
      <c r="G81" s="9">
        <v>74.4</v>
      </c>
      <c r="H81" s="9">
        <f t="shared" si="3"/>
        <v>29.76</v>
      </c>
      <c r="I81" s="9">
        <v>79.5</v>
      </c>
      <c r="J81" s="9">
        <f t="shared" si="4"/>
        <v>47.7</v>
      </c>
      <c r="K81" s="9">
        <f t="shared" si="5"/>
        <v>77.46</v>
      </c>
    </row>
    <row r="82" s="2" customFormat="true" ht="30" customHeight="true" spans="1:11">
      <c r="A82" s="8">
        <v>80</v>
      </c>
      <c r="B82" s="9" t="s">
        <v>253</v>
      </c>
      <c r="C82" s="9" t="s">
        <v>13</v>
      </c>
      <c r="D82" s="9" t="s">
        <v>14</v>
      </c>
      <c r="E82" s="9" t="s">
        <v>254</v>
      </c>
      <c r="F82" s="9" t="s">
        <v>255</v>
      </c>
      <c r="G82" s="9">
        <v>75</v>
      </c>
      <c r="H82" s="9">
        <f t="shared" si="3"/>
        <v>30</v>
      </c>
      <c r="I82" s="9">
        <v>79.1</v>
      </c>
      <c r="J82" s="9">
        <f t="shared" si="4"/>
        <v>47.46</v>
      </c>
      <c r="K82" s="9">
        <f t="shared" si="5"/>
        <v>77.46</v>
      </c>
    </row>
    <row r="83" s="2" customFormat="true" ht="30" customHeight="true" spans="1:11">
      <c r="A83" s="8">
        <v>81</v>
      </c>
      <c r="B83" s="9" t="s">
        <v>256</v>
      </c>
      <c r="C83" s="9" t="s">
        <v>13</v>
      </c>
      <c r="D83" s="9" t="s">
        <v>14</v>
      </c>
      <c r="E83" s="9" t="s">
        <v>257</v>
      </c>
      <c r="F83" s="9" t="s">
        <v>258</v>
      </c>
      <c r="G83" s="9">
        <v>74.6</v>
      </c>
      <c r="H83" s="9">
        <f t="shared" si="3"/>
        <v>29.84</v>
      </c>
      <c r="I83" s="9">
        <v>79</v>
      </c>
      <c r="J83" s="9">
        <f t="shared" si="4"/>
        <v>47.4</v>
      </c>
      <c r="K83" s="9">
        <f t="shared" si="5"/>
        <v>77.24</v>
      </c>
    </row>
    <row r="84" s="2" customFormat="true" ht="30" customHeight="true" spans="1:11">
      <c r="A84" s="8">
        <v>82</v>
      </c>
      <c r="B84" s="9" t="s">
        <v>259</v>
      </c>
      <c r="C84" s="9" t="s">
        <v>18</v>
      </c>
      <c r="D84" s="9" t="s">
        <v>22</v>
      </c>
      <c r="E84" s="9" t="s">
        <v>260</v>
      </c>
      <c r="F84" s="9" t="s">
        <v>261</v>
      </c>
      <c r="G84" s="9">
        <v>74.4</v>
      </c>
      <c r="H84" s="9">
        <f t="shared" si="3"/>
        <v>29.76</v>
      </c>
      <c r="I84" s="9">
        <v>79.1</v>
      </c>
      <c r="J84" s="9">
        <f t="shared" si="4"/>
        <v>47.46</v>
      </c>
      <c r="K84" s="9">
        <f t="shared" si="5"/>
        <v>77.22</v>
      </c>
    </row>
    <row r="85" s="2" customFormat="true" ht="30" customHeight="true" spans="1:11">
      <c r="A85" s="8">
        <v>83</v>
      </c>
      <c r="B85" s="9" t="s">
        <v>262</v>
      </c>
      <c r="C85" s="9" t="s">
        <v>13</v>
      </c>
      <c r="D85" s="9" t="s">
        <v>22</v>
      </c>
      <c r="E85" s="9" t="s">
        <v>263</v>
      </c>
      <c r="F85" s="9" t="s">
        <v>264</v>
      </c>
      <c r="G85" s="9">
        <v>74.2</v>
      </c>
      <c r="H85" s="9">
        <f t="shared" si="3"/>
        <v>29.68</v>
      </c>
      <c r="I85" s="9">
        <v>78.9</v>
      </c>
      <c r="J85" s="9">
        <f t="shared" si="4"/>
        <v>47.34</v>
      </c>
      <c r="K85" s="9">
        <f t="shared" si="5"/>
        <v>77.02</v>
      </c>
    </row>
    <row r="86" s="2" customFormat="true" ht="30" customHeight="true" spans="1:11">
      <c r="A86" s="8">
        <v>84</v>
      </c>
      <c r="B86" s="9" t="s">
        <v>265</v>
      </c>
      <c r="C86" s="9" t="s">
        <v>13</v>
      </c>
      <c r="D86" s="9" t="s">
        <v>22</v>
      </c>
      <c r="E86" s="9" t="s">
        <v>266</v>
      </c>
      <c r="F86" s="9" t="s">
        <v>267</v>
      </c>
      <c r="G86" s="9">
        <v>72.5</v>
      </c>
      <c r="H86" s="9">
        <f t="shared" si="3"/>
        <v>29</v>
      </c>
      <c r="I86" s="9">
        <v>79.4</v>
      </c>
      <c r="J86" s="9">
        <f t="shared" si="4"/>
        <v>47.64</v>
      </c>
      <c r="K86" s="9">
        <f t="shared" si="5"/>
        <v>76.64</v>
      </c>
    </row>
    <row r="87" s="2" customFormat="true" ht="30" customHeight="true" spans="1:11">
      <c r="A87" s="8">
        <v>85</v>
      </c>
      <c r="B87" s="9" t="s">
        <v>268</v>
      </c>
      <c r="C87" s="9" t="s">
        <v>18</v>
      </c>
      <c r="D87" s="9" t="s">
        <v>14</v>
      </c>
      <c r="E87" s="9" t="s">
        <v>269</v>
      </c>
      <c r="F87" s="9" t="s">
        <v>270</v>
      </c>
      <c r="G87" s="9">
        <v>72.5</v>
      </c>
      <c r="H87" s="9">
        <f t="shared" si="3"/>
        <v>29</v>
      </c>
      <c r="I87" s="9">
        <v>79.3</v>
      </c>
      <c r="J87" s="9">
        <f t="shared" si="4"/>
        <v>47.58</v>
      </c>
      <c r="K87" s="9">
        <f t="shared" si="5"/>
        <v>76.58</v>
      </c>
    </row>
    <row r="88" s="2" customFormat="true" ht="30" customHeight="true" spans="1:11">
      <c r="A88" s="8">
        <v>86</v>
      </c>
      <c r="B88" s="9" t="s">
        <v>196</v>
      </c>
      <c r="C88" s="9" t="s">
        <v>13</v>
      </c>
      <c r="D88" s="9" t="s">
        <v>22</v>
      </c>
      <c r="E88" s="9" t="s">
        <v>271</v>
      </c>
      <c r="F88" s="9" t="s">
        <v>272</v>
      </c>
      <c r="G88" s="9">
        <v>76.5</v>
      </c>
      <c r="H88" s="9">
        <f t="shared" si="3"/>
        <v>30.6</v>
      </c>
      <c r="I88" s="9">
        <v>76.4</v>
      </c>
      <c r="J88" s="9">
        <f t="shared" si="4"/>
        <v>45.84</v>
      </c>
      <c r="K88" s="9">
        <f t="shared" si="5"/>
        <v>76.44</v>
      </c>
    </row>
    <row r="89" s="2" customFormat="true" ht="30" customHeight="true" spans="1:11">
      <c r="A89" s="8">
        <v>87</v>
      </c>
      <c r="B89" s="9" t="s">
        <v>273</v>
      </c>
      <c r="C89" s="9" t="s">
        <v>13</v>
      </c>
      <c r="D89" s="9" t="s">
        <v>14</v>
      </c>
      <c r="E89" s="9" t="s">
        <v>274</v>
      </c>
      <c r="F89" s="9" t="s">
        <v>275</v>
      </c>
      <c r="G89" s="9">
        <v>74</v>
      </c>
      <c r="H89" s="9">
        <f t="shared" si="3"/>
        <v>29.6</v>
      </c>
      <c r="I89" s="9">
        <v>78</v>
      </c>
      <c r="J89" s="9">
        <f t="shared" si="4"/>
        <v>46.8</v>
      </c>
      <c r="K89" s="9">
        <f t="shared" si="5"/>
        <v>76.4</v>
      </c>
    </row>
    <row r="90" s="2" customFormat="true" ht="30" customHeight="true" spans="1:11">
      <c r="A90" s="8">
        <v>88</v>
      </c>
      <c r="B90" s="9" t="s">
        <v>276</v>
      </c>
      <c r="C90" s="9" t="s">
        <v>13</v>
      </c>
      <c r="D90" s="9" t="s">
        <v>14</v>
      </c>
      <c r="E90" s="9" t="s">
        <v>277</v>
      </c>
      <c r="F90" s="9" t="s">
        <v>278</v>
      </c>
      <c r="G90" s="9">
        <v>75</v>
      </c>
      <c r="H90" s="9">
        <f t="shared" si="3"/>
        <v>30</v>
      </c>
      <c r="I90" s="9">
        <v>77</v>
      </c>
      <c r="J90" s="9">
        <f t="shared" si="4"/>
        <v>46.2</v>
      </c>
      <c r="K90" s="9">
        <f t="shared" si="5"/>
        <v>76.2</v>
      </c>
    </row>
    <row r="91" s="2" customFormat="true" ht="30" customHeight="true" spans="1:11">
      <c r="A91" s="8">
        <v>89</v>
      </c>
      <c r="B91" s="9" t="s">
        <v>279</v>
      </c>
      <c r="C91" s="9" t="s">
        <v>18</v>
      </c>
      <c r="D91" s="9" t="s">
        <v>22</v>
      </c>
      <c r="E91" s="9" t="s">
        <v>280</v>
      </c>
      <c r="F91" s="9" t="s">
        <v>281</v>
      </c>
      <c r="G91" s="9">
        <v>75.2</v>
      </c>
      <c r="H91" s="9">
        <f t="shared" si="3"/>
        <v>30.08</v>
      </c>
      <c r="I91" s="9">
        <v>76.7</v>
      </c>
      <c r="J91" s="9">
        <f t="shared" si="4"/>
        <v>46.02</v>
      </c>
      <c r="K91" s="9">
        <f t="shared" si="5"/>
        <v>76.1</v>
      </c>
    </row>
    <row r="92" s="2" customFormat="true" ht="30" customHeight="true" spans="1:11">
      <c r="A92" s="8">
        <v>90</v>
      </c>
      <c r="B92" s="9" t="s">
        <v>282</v>
      </c>
      <c r="C92" s="9" t="s">
        <v>13</v>
      </c>
      <c r="D92" s="9" t="s">
        <v>14</v>
      </c>
      <c r="E92" s="9" t="s">
        <v>283</v>
      </c>
      <c r="F92" s="9" t="s">
        <v>284</v>
      </c>
      <c r="G92" s="9">
        <v>73.2</v>
      </c>
      <c r="H92" s="9">
        <f t="shared" si="3"/>
        <v>29.28</v>
      </c>
      <c r="I92" s="9">
        <v>78</v>
      </c>
      <c r="J92" s="9">
        <f t="shared" si="4"/>
        <v>46.8</v>
      </c>
      <c r="K92" s="9">
        <f t="shared" si="5"/>
        <v>76.08</v>
      </c>
    </row>
    <row r="93" s="2" customFormat="true" ht="30" customHeight="true" spans="1:11">
      <c r="A93" s="8">
        <v>91</v>
      </c>
      <c r="B93" s="9" t="s">
        <v>285</v>
      </c>
      <c r="C93" s="9" t="s">
        <v>13</v>
      </c>
      <c r="D93" s="9" t="s">
        <v>14</v>
      </c>
      <c r="E93" s="9" t="s">
        <v>286</v>
      </c>
      <c r="F93" s="9" t="s">
        <v>287</v>
      </c>
      <c r="G93" s="9">
        <v>72.9</v>
      </c>
      <c r="H93" s="9">
        <f t="shared" si="3"/>
        <v>29.16</v>
      </c>
      <c r="I93" s="9">
        <v>77.5</v>
      </c>
      <c r="J93" s="9">
        <f t="shared" si="4"/>
        <v>46.5</v>
      </c>
      <c r="K93" s="9">
        <f t="shared" si="5"/>
        <v>75.66</v>
      </c>
    </row>
    <row r="94" s="2" customFormat="true" ht="30" customHeight="true" spans="1:11">
      <c r="A94" s="8">
        <v>92</v>
      </c>
      <c r="B94" s="9" t="s">
        <v>288</v>
      </c>
      <c r="C94" s="9" t="s">
        <v>18</v>
      </c>
      <c r="D94" s="9" t="s">
        <v>14</v>
      </c>
      <c r="E94" s="9" t="s">
        <v>289</v>
      </c>
      <c r="F94" s="9" t="s">
        <v>290</v>
      </c>
      <c r="G94" s="9">
        <v>75</v>
      </c>
      <c r="H94" s="9">
        <f t="shared" si="3"/>
        <v>30</v>
      </c>
      <c r="I94" s="9">
        <v>75.3</v>
      </c>
      <c r="J94" s="9">
        <f t="shared" si="4"/>
        <v>45.18</v>
      </c>
      <c r="K94" s="9">
        <f t="shared" si="5"/>
        <v>75.18</v>
      </c>
    </row>
    <row r="95" s="2" customFormat="true" ht="30" customHeight="true" spans="1:11">
      <c r="A95" s="8">
        <v>93</v>
      </c>
      <c r="B95" s="9" t="s">
        <v>291</v>
      </c>
      <c r="C95" s="9" t="s">
        <v>18</v>
      </c>
      <c r="D95" s="9" t="s">
        <v>14</v>
      </c>
      <c r="E95" s="9" t="s">
        <v>292</v>
      </c>
      <c r="F95" s="9" t="s">
        <v>293</v>
      </c>
      <c r="G95" s="9">
        <v>75.5</v>
      </c>
      <c r="H95" s="9">
        <f t="shared" si="3"/>
        <v>30.2</v>
      </c>
      <c r="I95" s="9">
        <v>74.8</v>
      </c>
      <c r="J95" s="9">
        <f t="shared" si="4"/>
        <v>44.88</v>
      </c>
      <c r="K95" s="9">
        <f t="shared" si="5"/>
        <v>75.08</v>
      </c>
    </row>
    <row r="96" s="2" customFormat="true" ht="30" customHeight="true" spans="1:11">
      <c r="A96" s="8">
        <v>94</v>
      </c>
      <c r="B96" s="9" t="s">
        <v>294</v>
      </c>
      <c r="C96" s="9" t="s">
        <v>18</v>
      </c>
      <c r="D96" s="9" t="s">
        <v>22</v>
      </c>
      <c r="E96" s="9" t="s">
        <v>295</v>
      </c>
      <c r="F96" s="9" t="s">
        <v>296</v>
      </c>
      <c r="G96" s="9">
        <v>74.8</v>
      </c>
      <c r="H96" s="9">
        <f t="shared" si="3"/>
        <v>29.92</v>
      </c>
      <c r="I96" s="9">
        <v>74.2</v>
      </c>
      <c r="J96" s="9">
        <f t="shared" si="4"/>
        <v>44.52</v>
      </c>
      <c r="K96" s="9">
        <f t="shared" si="5"/>
        <v>74.44</v>
      </c>
    </row>
    <row r="97" s="2" customFormat="true" ht="30" customHeight="true" spans="1:11">
      <c r="A97" s="8">
        <v>95</v>
      </c>
      <c r="B97" s="9" t="s">
        <v>297</v>
      </c>
      <c r="C97" s="9" t="s">
        <v>13</v>
      </c>
      <c r="D97" s="9" t="s">
        <v>14</v>
      </c>
      <c r="E97" s="9" t="s">
        <v>298</v>
      </c>
      <c r="F97" s="9" t="s">
        <v>299</v>
      </c>
      <c r="G97" s="9">
        <v>72.5</v>
      </c>
      <c r="H97" s="9">
        <f t="shared" si="3"/>
        <v>29</v>
      </c>
      <c r="I97" s="9">
        <v>74.4</v>
      </c>
      <c r="J97" s="9">
        <f t="shared" si="4"/>
        <v>44.64</v>
      </c>
      <c r="K97" s="9">
        <f t="shared" si="5"/>
        <v>73.64</v>
      </c>
    </row>
    <row r="98" s="2" customFormat="true" ht="30" customHeight="true" spans="1:11">
      <c r="A98" s="8">
        <v>96</v>
      </c>
      <c r="B98" s="9" t="s">
        <v>300</v>
      </c>
      <c r="C98" s="9" t="s">
        <v>18</v>
      </c>
      <c r="D98" s="9" t="s">
        <v>14</v>
      </c>
      <c r="E98" s="9" t="s">
        <v>301</v>
      </c>
      <c r="F98" s="9" t="s">
        <v>302</v>
      </c>
      <c r="G98" s="9">
        <v>76</v>
      </c>
      <c r="H98" s="9">
        <f t="shared" si="3"/>
        <v>30.4</v>
      </c>
      <c r="I98" s="9">
        <v>71.6</v>
      </c>
      <c r="J98" s="9">
        <f t="shared" si="4"/>
        <v>42.96</v>
      </c>
      <c r="K98" s="9">
        <f t="shared" si="5"/>
        <v>73.36</v>
      </c>
    </row>
    <row r="99" s="2" customFormat="true" ht="30" customHeight="true" spans="1:11">
      <c r="A99" s="8">
        <v>97</v>
      </c>
      <c r="B99" s="9" t="s">
        <v>303</v>
      </c>
      <c r="C99" s="9" t="s">
        <v>13</v>
      </c>
      <c r="D99" s="9" t="s">
        <v>22</v>
      </c>
      <c r="E99" s="9" t="s">
        <v>304</v>
      </c>
      <c r="F99" s="9" t="s">
        <v>305</v>
      </c>
      <c r="G99" s="9">
        <v>79.4</v>
      </c>
      <c r="H99" s="9">
        <f t="shared" si="3"/>
        <v>31.76</v>
      </c>
      <c r="I99" s="9">
        <v>60</v>
      </c>
      <c r="J99" s="9">
        <f t="shared" si="4"/>
        <v>36</v>
      </c>
      <c r="K99" s="9">
        <f t="shared" si="5"/>
        <v>67.76</v>
      </c>
    </row>
    <row r="100" s="2" customFormat="true" ht="30" customHeight="true" spans="1:11">
      <c r="A100" s="8">
        <v>98</v>
      </c>
      <c r="B100" s="9" t="s">
        <v>306</v>
      </c>
      <c r="C100" s="9" t="s">
        <v>18</v>
      </c>
      <c r="D100" s="9" t="s">
        <v>22</v>
      </c>
      <c r="E100" s="9" t="s">
        <v>307</v>
      </c>
      <c r="F100" s="9" t="s">
        <v>308</v>
      </c>
      <c r="G100" s="9">
        <v>76</v>
      </c>
      <c r="H100" s="9">
        <f t="shared" si="3"/>
        <v>30.4</v>
      </c>
      <c r="I100" s="9" t="s">
        <v>309</v>
      </c>
      <c r="J100" s="9" t="s">
        <v>309</v>
      </c>
      <c r="K100" s="9">
        <f>H100</f>
        <v>30.4</v>
      </c>
    </row>
    <row r="101" s="2" customFormat="true" ht="30" customHeight="true" spans="1:11">
      <c r="A101" s="8">
        <v>99</v>
      </c>
      <c r="B101" s="9" t="s">
        <v>310</v>
      </c>
      <c r="C101" s="9" t="s">
        <v>13</v>
      </c>
      <c r="D101" s="9" t="s">
        <v>14</v>
      </c>
      <c r="E101" s="9" t="s">
        <v>311</v>
      </c>
      <c r="F101" s="9" t="s">
        <v>312</v>
      </c>
      <c r="G101" s="9">
        <v>75</v>
      </c>
      <c r="H101" s="9">
        <f t="shared" si="3"/>
        <v>30</v>
      </c>
      <c r="I101" s="9" t="s">
        <v>309</v>
      </c>
      <c r="J101" s="9" t="s">
        <v>309</v>
      </c>
      <c r="K101" s="9">
        <f>H101</f>
        <v>30</v>
      </c>
    </row>
    <row r="102" s="2" customFormat="true" ht="30" customHeight="true" spans="1:11">
      <c r="A102" s="8">
        <v>100</v>
      </c>
      <c r="B102" s="9" t="s">
        <v>313</v>
      </c>
      <c r="C102" s="9" t="s">
        <v>13</v>
      </c>
      <c r="D102" s="9" t="s">
        <v>14</v>
      </c>
      <c r="E102" s="9" t="s">
        <v>314</v>
      </c>
      <c r="F102" s="9" t="s">
        <v>315</v>
      </c>
      <c r="G102" s="9">
        <v>75</v>
      </c>
      <c r="H102" s="9">
        <f t="shared" si="3"/>
        <v>30</v>
      </c>
      <c r="I102" s="9" t="s">
        <v>309</v>
      </c>
      <c r="J102" s="9" t="s">
        <v>309</v>
      </c>
      <c r="K102" s="9">
        <f>H102</f>
        <v>30</v>
      </c>
    </row>
    <row r="103" s="2" customFormat="true" ht="30" customHeight="true" spans="1:11">
      <c r="A103" s="8">
        <v>101</v>
      </c>
      <c r="B103" s="9" t="s">
        <v>316</v>
      </c>
      <c r="C103" s="9" t="s">
        <v>18</v>
      </c>
      <c r="D103" s="9" t="s">
        <v>14</v>
      </c>
      <c r="E103" s="9" t="s">
        <v>317</v>
      </c>
      <c r="F103" s="9" t="s">
        <v>318</v>
      </c>
      <c r="G103" s="9">
        <v>75</v>
      </c>
      <c r="H103" s="9">
        <f t="shared" si="3"/>
        <v>30</v>
      </c>
      <c r="I103" s="9" t="s">
        <v>309</v>
      </c>
      <c r="J103" s="9" t="s">
        <v>309</v>
      </c>
      <c r="K103" s="9">
        <f>H103</f>
        <v>30</v>
      </c>
    </row>
    <row r="104" s="2" customFormat="true" ht="30" customHeight="true" spans="1:11">
      <c r="A104" s="8">
        <v>102</v>
      </c>
      <c r="B104" s="9" t="s">
        <v>319</v>
      </c>
      <c r="C104" s="9" t="s">
        <v>13</v>
      </c>
      <c r="D104" s="9" t="s">
        <v>22</v>
      </c>
      <c r="E104" s="9" t="s">
        <v>320</v>
      </c>
      <c r="F104" s="9" t="s">
        <v>321</v>
      </c>
      <c r="G104" s="9">
        <v>74.9</v>
      </c>
      <c r="H104" s="9">
        <f t="shared" si="3"/>
        <v>29.96</v>
      </c>
      <c r="I104" s="9">
        <v>0</v>
      </c>
      <c r="J104" s="9">
        <f>I104*60%</f>
        <v>0</v>
      </c>
      <c r="K104" s="9">
        <f>H104+J104</f>
        <v>29.96</v>
      </c>
    </row>
    <row r="105" s="2" customFormat="true" ht="30" customHeight="true" spans="1:11">
      <c r="A105" s="8">
        <v>103</v>
      </c>
      <c r="B105" s="9" t="s">
        <v>322</v>
      </c>
      <c r="C105" s="9" t="s">
        <v>13</v>
      </c>
      <c r="D105" s="9" t="s">
        <v>14</v>
      </c>
      <c r="E105" s="9" t="s">
        <v>323</v>
      </c>
      <c r="F105" s="9" t="s">
        <v>324</v>
      </c>
      <c r="G105" s="9">
        <v>74.5</v>
      </c>
      <c r="H105" s="9">
        <f t="shared" si="3"/>
        <v>29.8</v>
      </c>
      <c r="I105" s="9" t="s">
        <v>309</v>
      </c>
      <c r="J105" s="9" t="s">
        <v>309</v>
      </c>
      <c r="K105" s="9">
        <f>H105</f>
        <v>29.8</v>
      </c>
    </row>
    <row r="106" s="2" customFormat="true" ht="30" customHeight="true" spans="1:11">
      <c r="A106" s="8">
        <v>104</v>
      </c>
      <c r="B106" s="9" t="s">
        <v>325</v>
      </c>
      <c r="C106" s="9" t="s">
        <v>13</v>
      </c>
      <c r="D106" s="9" t="s">
        <v>14</v>
      </c>
      <c r="E106" s="9" t="s">
        <v>326</v>
      </c>
      <c r="F106" s="9" t="s">
        <v>327</v>
      </c>
      <c r="G106" s="9">
        <v>72.5</v>
      </c>
      <c r="H106" s="9">
        <f t="shared" si="3"/>
        <v>29</v>
      </c>
      <c r="I106" s="9" t="s">
        <v>309</v>
      </c>
      <c r="J106" s="9" t="s">
        <v>309</v>
      </c>
      <c r="K106" s="9">
        <f>H106</f>
        <v>29</v>
      </c>
    </row>
  </sheetData>
  <autoFilter ref="A2:XET106">
    <extLst/>
  </autoFilter>
  <sortState ref="A2:K105">
    <sortCondition ref="K2" descending="true"/>
  </sortState>
  <mergeCells count="1">
    <mergeCell ref="A1:K1"/>
  </mergeCells>
  <pageMargins left="0.751388888888889" right="0.751388888888889" top="1" bottom="1" header="0.5" footer="0.5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欧阳马娜</dc:creator>
  <cp:lastModifiedBy>zty</cp:lastModifiedBy>
  <dcterms:created xsi:type="dcterms:W3CDTF">2024-05-25T05:15:00Z</dcterms:created>
  <dcterms:modified xsi:type="dcterms:W3CDTF">2024-06-05T10:37:59Z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14BC724C0A084FBBB5A036AE1792B9BB_13</vt:lpwstr>
  </property>
  <property fmtid="{D5CDD505-2E9C-101B-9397-08002B2CF9AE}" pid="3" name="KSOProductBuildVer">
    <vt:lpwstr>2052-11.8.2.10251</vt:lpwstr>
  </property>
</Properties>
</file>